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ostaresh\Desktop\sadeghi\تجهیزات استاندارد حوزه بهداشت\"/>
    </mc:Choice>
  </mc:AlternateContent>
  <bookViews>
    <workbookView xWindow="0" yWindow="0" windowWidth="15330" windowHeight="7080" firstSheet="2" activeTab="5"/>
  </bookViews>
  <sheets>
    <sheet name="خانه بهداشت" sheetId="8" r:id="rId1"/>
    <sheet name="پایگاه سلامت" sheetId="9" r:id="rId2"/>
    <sheet name="پایگاه پزشکی خانواده" sheetId="19" r:id="rId3"/>
    <sheet name="مرکز خدمات جامع روستایی" sheetId="16" r:id="rId4"/>
    <sheet name="مرکز خدمات جامع شهری-شهری روستا" sheetId="1" r:id="rId5"/>
    <sheet name="مرکز خدمات جامع شبانه روزی" sheetId="2" r:id="rId6"/>
    <sheet name="دندانپزشکی" sheetId="12" r:id="rId7"/>
    <sheet name="داروخانه" sheetId="13" r:id="rId8"/>
    <sheet name="تصویربرداری" sheetId="15" r:id="rId9"/>
    <sheet name="محل زیست" sheetId="14" r:id="rId10"/>
    <sheet name="تسهیلات زایمانی" sheetId="4" r:id="rId11"/>
    <sheet name="مرکز مشاوره و مراقبتهای رفتاری" sheetId="10" r:id="rId12"/>
    <sheet name="پایگاه مراقبت بهداشتی مرزی" sheetId="11" r:id="rId13"/>
    <sheet name="مرکز مراقبت بهداشتی مرزی" sheetId="17" r:id="rId14"/>
    <sheet name="واحد نمونه گیری آزمایشگاه" sheetId="5" r:id="rId15"/>
    <sheet name="آزمایشگاه" sheetId="6" r:id="rId16"/>
    <sheet name="آزمایشگاه مرجع" sheetId="7" r:id="rId17"/>
    <sheet name="مرکز آموزش بهورزی" sheetId="18" r:id="rId18"/>
  </sheets>
  <definedNames>
    <definedName name="_xlnm._FilterDatabase" localSheetId="2" hidden="1">'پایگاه پزشکی خانواده'!$B$16:$F$139</definedName>
    <definedName name="_xlnm._FilterDatabase" localSheetId="1" hidden="1">'پایگاه سلامت'!$C$16:$J$148</definedName>
    <definedName name="_xlnm._FilterDatabase" localSheetId="12" hidden="1">'پایگاه مراقبت بهداشتی مرزی'!$B$14:$H$74</definedName>
    <definedName name="_xlnm._FilterDatabase" localSheetId="10" hidden="1">'تسهیلات زایمانی'!$A$14:$F$123</definedName>
    <definedName name="_xlnm._FilterDatabase" localSheetId="0" hidden="1">'خانه بهداشت'!$C$16:$J$139</definedName>
    <definedName name="_xlnm._FilterDatabase" localSheetId="7" hidden="1">داروخانه!$B$15:$G$15</definedName>
    <definedName name="_xlnm._FilterDatabase" localSheetId="6" hidden="1">دندانپزشکی!$B$15:$G$91</definedName>
    <definedName name="_xlnm._FilterDatabase" localSheetId="9" hidden="1">'محل زیست'!$B$14:$G$14</definedName>
    <definedName name="_xlnm._FilterDatabase" localSheetId="17" hidden="1">'مرکز آموزش بهورزی'!$B$15:$H$259</definedName>
    <definedName name="_xlnm._FilterDatabase" localSheetId="3" hidden="1">'مرکز خدمات جامع روستایی'!$B$15:$G$231</definedName>
    <definedName name="_xlnm._FilterDatabase" localSheetId="5" hidden="1">'مرکز خدمات جامع شبانه روزی'!$A$14:$G$218</definedName>
    <definedName name="_xlnm._FilterDatabase" localSheetId="4" hidden="1">'مرکز خدمات جامع شهری-شهری روستا'!$B$14:$G$194</definedName>
    <definedName name="_xlnm._FilterDatabase" localSheetId="13" hidden="1">'مرکز مراقبت بهداشتی مرزی'!$B$14:$H$96</definedName>
    <definedName name="_xlnm._FilterDatabase" localSheetId="11" hidden="1">'مرکز مشاوره و مراقبتهای رفتاری'!$A$14:$G$167</definedName>
    <definedName name="_xlnm.Print_Area" localSheetId="3">'مرکز خدمات جامع روستایی'!$A$1:$H$253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0" i="17" l="1"/>
  <c r="I75" i="11"/>
  <c r="J41" i="6"/>
  <c r="J42" i="6"/>
  <c r="H41" i="6"/>
  <c r="H42" i="6"/>
  <c r="F41" i="6"/>
  <c r="F42" i="6"/>
  <c r="D41" i="6"/>
  <c r="D42" i="6"/>
  <c r="B41" i="6"/>
  <c r="H195" i="1"/>
  <c r="H197" i="1"/>
  <c r="H92" i="12"/>
  <c r="H37" i="5"/>
  <c r="H122" i="4"/>
  <c r="H48" i="14"/>
  <c r="H20" i="15"/>
  <c r="H33" i="13"/>
  <c r="H216" i="2"/>
  <c r="H218" i="2"/>
  <c r="H229" i="16"/>
  <c r="H231" i="16"/>
  <c r="I140" i="19"/>
  <c r="K149" i="9"/>
  <c r="K140" i="8"/>
</calcChain>
</file>

<file path=xl/sharedStrings.xml><?xml version="1.0" encoding="utf-8"?>
<sst xmlns="http://schemas.openxmlformats.org/spreadsheetml/2006/main" count="8131" uniqueCount="1008">
  <si>
    <t>عنوان کالا</t>
  </si>
  <si>
    <t>نوع کالا</t>
  </si>
  <si>
    <t>نوع واحد بهداشتی</t>
  </si>
  <si>
    <t>محل استفاده</t>
  </si>
  <si>
    <t>تعداد استاندارد</t>
  </si>
  <si>
    <t>توضیحات</t>
  </si>
  <si>
    <t xml:space="preserve">اجاق گاز </t>
  </si>
  <si>
    <t>غیر پزشکی</t>
  </si>
  <si>
    <t>مرکز خدمات جامع سلامت</t>
  </si>
  <si>
    <t>آبدارخانه</t>
  </si>
  <si>
    <t>پزشکی</t>
  </si>
  <si>
    <t>کمد لباس</t>
  </si>
  <si>
    <t>گاو صندوق</t>
  </si>
  <si>
    <t>پذیرش</t>
  </si>
  <si>
    <t>ست افتالموسكوپ و اتوسکوپ</t>
  </si>
  <si>
    <t>چارت بينايي سنجي</t>
  </si>
  <si>
    <t>چراغ قوه معمولی</t>
  </si>
  <si>
    <t>چكش رفلكس</t>
  </si>
  <si>
    <t>شامل:سیستم کامپیوتر ,کیبورد,موس،اسپیکر و محافظ برق</t>
  </si>
  <si>
    <t>نگاتوسكوپ يك خانه</t>
  </si>
  <si>
    <t>پاراوان</t>
  </si>
  <si>
    <t>ترمومتر تابشی</t>
  </si>
  <si>
    <t>جا لباسی چوبی</t>
  </si>
  <si>
    <t>داروخانه</t>
  </si>
  <si>
    <t>ساعت دیواری</t>
  </si>
  <si>
    <t>دندانپزشکی</t>
  </si>
  <si>
    <t>فايل چهار طبقه</t>
  </si>
  <si>
    <t>شيشه آب نمك</t>
  </si>
  <si>
    <t>میزکار</t>
  </si>
  <si>
    <t xml:space="preserve">صندلی معمولی </t>
  </si>
  <si>
    <t>صندلی گردان</t>
  </si>
  <si>
    <t>رانژور</t>
  </si>
  <si>
    <t>کابینت آشپزخانه</t>
  </si>
  <si>
    <t xml:space="preserve">دندانپزشکی </t>
  </si>
  <si>
    <t>تابوره</t>
  </si>
  <si>
    <t xml:space="preserve">اتو با میز </t>
  </si>
  <si>
    <t>پرده و چوب پرده</t>
  </si>
  <si>
    <t>سرویس خواب</t>
  </si>
  <si>
    <t>جارو برقي</t>
  </si>
  <si>
    <t>جاكفشي</t>
  </si>
  <si>
    <t xml:space="preserve">ظروف و وسایل اشپزخانه </t>
  </si>
  <si>
    <t>مخزن نفت</t>
  </si>
  <si>
    <t>درصورت نیاز</t>
  </si>
  <si>
    <t>چراغ  شارژي</t>
  </si>
  <si>
    <t>چراغ مطالعه</t>
  </si>
  <si>
    <t>سيلندر گاز</t>
  </si>
  <si>
    <t>کپسول اطفا حریق پودر و گاز و co2</t>
  </si>
  <si>
    <t>گوشي تلفن</t>
  </si>
  <si>
    <t>برحسب نیاز</t>
  </si>
  <si>
    <t>ميز غذاخوري 4 نفره همراه با صندلی</t>
  </si>
  <si>
    <t>آب سرد كن</t>
  </si>
  <si>
    <t>سالن انتظار</t>
  </si>
  <si>
    <t>تابلو اعلانات</t>
  </si>
  <si>
    <t>عمومی</t>
  </si>
  <si>
    <t>به تعداد مورد نیاز</t>
  </si>
  <si>
    <t xml:space="preserve">آبدارخانه </t>
  </si>
  <si>
    <t>قرآن کریم، مفاتیح الجنان، مهر نماز</t>
  </si>
  <si>
    <t>نمازخانه</t>
  </si>
  <si>
    <t>سیستم سرمایشی</t>
  </si>
  <si>
    <t>کلیه فضاها</t>
  </si>
  <si>
    <t>نردبان</t>
  </si>
  <si>
    <t>تابلو راهنما</t>
  </si>
  <si>
    <t>تخت معاینه</t>
  </si>
  <si>
    <t>وسایل گرمایشی</t>
  </si>
  <si>
    <t>وسایل سرمایشی</t>
  </si>
  <si>
    <t>رخت اویز</t>
  </si>
  <si>
    <t>پله پای تخت</t>
  </si>
  <si>
    <t>ست شست و شوی گوش</t>
  </si>
  <si>
    <t>سینی استیل</t>
  </si>
  <si>
    <t>کیف پزشک</t>
  </si>
  <si>
    <t xml:space="preserve">به تعداد لازم </t>
  </si>
  <si>
    <t>صندلی معمولی</t>
  </si>
  <si>
    <t>سطل زباله</t>
  </si>
  <si>
    <t>سیستم گرمایشی</t>
  </si>
  <si>
    <t>میز کار</t>
  </si>
  <si>
    <t xml:space="preserve">لوازم اداری بر حسب نیاز </t>
  </si>
  <si>
    <t>ماشین حساب</t>
  </si>
  <si>
    <t xml:space="preserve">میز غذاخوری و صندلی </t>
  </si>
  <si>
    <t>سیستم تهویه</t>
  </si>
  <si>
    <t>پرینتر</t>
  </si>
  <si>
    <t>گلوکومتر</t>
  </si>
  <si>
    <t>اموزش و مشاوره</t>
  </si>
  <si>
    <t xml:space="preserve">کمد کتابخانه </t>
  </si>
  <si>
    <t xml:space="preserve">میز اداری </t>
  </si>
  <si>
    <t xml:space="preserve">صندلی گردان </t>
  </si>
  <si>
    <t>تابلو وایت برد</t>
  </si>
  <si>
    <t>ست وزنه شاهد</t>
  </si>
  <si>
    <t>متر پارچه ای</t>
  </si>
  <si>
    <t>مبلمان راحتی</t>
  </si>
  <si>
    <t>ترازوی بزرگسال همراه با قدسنج</t>
  </si>
  <si>
    <t>اجاق گاز</t>
  </si>
  <si>
    <t>سرایداری/نگهبانی</t>
  </si>
  <si>
    <t>فرش</t>
  </si>
  <si>
    <t>اتاق رییس مرکز</t>
  </si>
  <si>
    <t>انبار</t>
  </si>
  <si>
    <t xml:space="preserve">قفسه فلزی </t>
  </si>
  <si>
    <t xml:space="preserve">کیف حمل نمونه </t>
  </si>
  <si>
    <t>دستگاه پلمپ</t>
  </si>
  <si>
    <t>بارکدخوان</t>
  </si>
  <si>
    <t xml:space="preserve">پاراوان </t>
  </si>
  <si>
    <t xml:space="preserve">ردیف </t>
  </si>
  <si>
    <t>صندلی مراجعین</t>
  </si>
  <si>
    <t>خدمات پرستاری آقایان/خانم ها</t>
  </si>
  <si>
    <t xml:space="preserve">خدمات پرستاری آقایان /خانم ها </t>
  </si>
  <si>
    <t>برانكاردچرخدار</t>
  </si>
  <si>
    <t>برانكارد دستي</t>
  </si>
  <si>
    <t>بيكس كوچك</t>
  </si>
  <si>
    <t>پايه سرم</t>
  </si>
  <si>
    <t>حداقل ده لیتر با رعایت دستورالعمل های مربوطه(ایمنی،رنگ امیزی و تست دوره ای کپسول)</t>
  </si>
  <si>
    <t>ترالی احیا</t>
  </si>
  <si>
    <t xml:space="preserve">پله پای تخت </t>
  </si>
  <si>
    <t>ویلچر</t>
  </si>
  <si>
    <t>به تعداد لازم</t>
  </si>
  <si>
    <t>تلوزیون با قابلیت اتصال به کامپیوتر</t>
  </si>
  <si>
    <t>جهت پخش فیلم و برنامه های اموزشی</t>
  </si>
  <si>
    <t xml:space="preserve">میزکار </t>
  </si>
  <si>
    <t xml:space="preserve">سطل زباله </t>
  </si>
  <si>
    <t>وایت برد</t>
  </si>
  <si>
    <t>صندلی همراه بیمار</t>
  </si>
  <si>
    <t>استراحت کارکنان</t>
  </si>
  <si>
    <t>تخت</t>
  </si>
  <si>
    <t>استراحت پزشک</t>
  </si>
  <si>
    <t xml:space="preserve">سطل زباله های عفونی </t>
  </si>
  <si>
    <t>طبق دستورالعمل مربوطه</t>
  </si>
  <si>
    <t>تخت ژنيكولوژي</t>
  </si>
  <si>
    <t>گوشی مامایی</t>
  </si>
  <si>
    <t>لگن پایه دار</t>
  </si>
  <si>
    <t>چراغ پایه دار</t>
  </si>
  <si>
    <t>بیکس</t>
  </si>
  <si>
    <t xml:space="preserve">گالی پات </t>
  </si>
  <si>
    <t>چراغ قوه</t>
  </si>
  <si>
    <t>ترازوی پرتابل</t>
  </si>
  <si>
    <t xml:space="preserve">فرش </t>
  </si>
  <si>
    <t>قفسه كتاب</t>
  </si>
  <si>
    <t>قفسه کتاب</t>
  </si>
  <si>
    <t xml:space="preserve">قفسه کتاب </t>
  </si>
  <si>
    <t>مرکز جامع سلامت /تسهیلات زایمان</t>
  </si>
  <si>
    <t>کلیه اتاق ها</t>
  </si>
  <si>
    <t>رختکن</t>
  </si>
  <si>
    <t>اتاق معاینه</t>
  </si>
  <si>
    <t>تخت ژنیکولوژی مکانیکی</t>
  </si>
  <si>
    <t>سونیکید</t>
  </si>
  <si>
    <t>چراغ معاینه</t>
  </si>
  <si>
    <t>ترازوی بزرگسال</t>
  </si>
  <si>
    <t>قفسه دارویی</t>
  </si>
  <si>
    <t>تخت بستری یک شکن مکانیکی</t>
  </si>
  <si>
    <t xml:space="preserve">اتاق درد </t>
  </si>
  <si>
    <t xml:space="preserve">اتاق لیبر </t>
  </si>
  <si>
    <t>جهت ملحفه و لباس تمیز</t>
  </si>
  <si>
    <t>مبل راحتی</t>
  </si>
  <si>
    <t xml:space="preserve">غیر پزشکی </t>
  </si>
  <si>
    <t>قابل شستشو و ضد عفونی شدن</t>
  </si>
  <si>
    <t xml:space="preserve">چراغ معاینه </t>
  </si>
  <si>
    <t>کات نوزاد</t>
  </si>
  <si>
    <t>ترالی استیل دو طبقه</t>
  </si>
  <si>
    <t xml:space="preserve">برانکارد </t>
  </si>
  <si>
    <t xml:space="preserve">ست زایمان </t>
  </si>
  <si>
    <t xml:space="preserve">دو پله پای تخت </t>
  </si>
  <si>
    <t>ترازوی کفی نوزاد همراه با میز قد سنج</t>
  </si>
  <si>
    <t>ست احیای نوزاد</t>
  </si>
  <si>
    <t xml:space="preserve">بر اساس دستورالعمل مربوطه </t>
  </si>
  <si>
    <t xml:space="preserve">لوازم نظافت محیط </t>
  </si>
  <si>
    <t>اتاق تی شور (نظافت)</t>
  </si>
  <si>
    <t xml:space="preserve">اتاق استراحت </t>
  </si>
  <si>
    <t xml:space="preserve">اتاق پس از زایمان </t>
  </si>
  <si>
    <t xml:space="preserve">تخت نوزاد </t>
  </si>
  <si>
    <t>صندلی  همراه بیمار</t>
  </si>
  <si>
    <t>سینک استیل شستشو</t>
  </si>
  <si>
    <t>انکوباتور پرتابل</t>
  </si>
  <si>
    <t>بر اساس دستورالعمل های مربوطه و مطابق با فضای فیزیکی</t>
  </si>
  <si>
    <t>حداقل بیست لیتر با رعایت دستورالعمل های مربوطه(ایمنی،رنگ امیزی و تست دوره ای کپسول)</t>
  </si>
  <si>
    <t>در صورت نیاز</t>
  </si>
  <si>
    <t>اجاق گاز دو شعله</t>
  </si>
  <si>
    <t>فرش2*3</t>
  </si>
  <si>
    <t>سیستم حضور و غیاب</t>
  </si>
  <si>
    <t>فضاهای لازم</t>
  </si>
  <si>
    <t>ورودی</t>
  </si>
  <si>
    <t>اتاق کار ماما</t>
  </si>
  <si>
    <t>فایل اداری</t>
  </si>
  <si>
    <t>ترالی استیل یک طبقه</t>
  </si>
  <si>
    <t>ترمومتر تابشی/تماسی</t>
  </si>
  <si>
    <t>پایه سرم سه شاخه</t>
  </si>
  <si>
    <t>سطل مخصوص لباس کثیف</t>
  </si>
  <si>
    <t>چراغ uv تایمر دار4لامپه</t>
  </si>
  <si>
    <t xml:space="preserve">پالس اکسیمتر همراه با پروب نوزاد و بزگسال </t>
  </si>
  <si>
    <t>ماشین لباسشویی6 کیلویی</t>
  </si>
  <si>
    <t>ست سوندگذاری(مصرفی)</t>
  </si>
  <si>
    <t>محوطه</t>
  </si>
  <si>
    <t>لگن استیل</t>
  </si>
  <si>
    <t>ساعت دیواری با ثانیه شمار</t>
  </si>
  <si>
    <t>جاروبرقی</t>
  </si>
  <si>
    <t>بیکس ،دیش دردار</t>
  </si>
  <si>
    <t>اتاق استریل</t>
  </si>
  <si>
    <t>تخت زایمان مکانیکی</t>
  </si>
  <si>
    <t>اتاق زایمان</t>
  </si>
  <si>
    <t>اتاق شستشو</t>
  </si>
  <si>
    <t xml:space="preserve">ماشین امبولانس دارای تجهیزات :کیف احیا،کپسول اکسیژن و مانومتر،الکتروشوک، پالس اکسیمتر همراه با پروب بزرگسال و نوزاد،فشارسنج عقربه ای و گوشی پزشکی،گلوکومتر، ساکشن </t>
  </si>
  <si>
    <t>در مراکز بالای 10 زایمان در ماه (1عدد)</t>
  </si>
  <si>
    <t>کابینت</t>
  </si>
  <si>
    <t>ماکت بزرگ اموزشی دندان</t>
  </si>
  <si>
    <t xml:space="preserve">ماکت مسواک بزرگ </t>
  </si>
  <si>
    <t xml:space="preserve">وسایل کمک اموزشی </t>
  </si>
  <si>
    <t xml:space="preserve">یونیت دندانپزشکی </t>
  </si>
  <si>
    <t xml:space="preserve">تابوره دندانپزشکی دو عدد </t>
  </si>
  <si>
    <t xml:space="preserve">کمپرسور </t>
  </si>
  <si>
    <t>دستگاه جرمگیری</t>
  </si>
  <si>
    <t>اتوکلاو کلاس B</t>
  </si>
  <si>
    <t xml:space="preserve">دستگاه رادیوگرافی تک دندان </t>
  </si>
  <si>
    <t xml:space="preserve">لایت کیور </t>
  </si>
  <si>
    <t xml:space="preserve">امالگاتور </t>
  </si>
  <si>
    <t>سر توربین</t>
  </si>
  <si>
    <t xml:space="preserve">انگل </t>
  </si>
  <si>
    <t xml:space="preserve">ایرموتور </t>
  </si>
  <si>
    <t xml:space="preserve">هندپیس مستقیم </t>
  </si>
  <si>
    <t xml:space="preserve">سرنگ تزریق فلزی </t>
  </si>
  <si>
    <t xml:space="preserve">ست فورسپس بزرگسال </t>
  </si>
  <si>
    <t xml:space="preserve">ست فورسپس اطفال </t>
  </si>
  <si>
    <t xml:space="preserve">ست الواتور </t>
  </si>
  <si>
    <t xml:space="preserve">امالگام کریر </t>
  </si>
  <si>
    <t xml:space="preserve">قلم دایکال </t>
  </si>
  <si>
    <t xml:space="preserve">قلم های ترمیم کامپوزیت </t>
  </si>
  <si>
    <t xml:space="preserve">کندانسر </t>
  </si>
  <si>
    <t xml:space="preserve">ورنیشر </t>
  </si>
  <si>
    <t xml:space="preserve">کارور لوزی </t>
  </si>
  <si>
    <t xml:space="preserve">دسته ایینه </t>
  </si>
  <si>
    <t xml:space="preserve">سوند داسی </t>
  </si>
  <si>
    <t xml:space="preserve">پنس </t>
  </si>
  <si>
    <t xml:space="preserve">سر ایینه تخت </t>
  </si>
  <si>
    <t xml:space="preserve">اسکاویتور </t>
  </si>
  <si>
    <t xml:space="preserve">اسپاتول پانسمان </t>
  </si>
  <si>
    <t xml:space="preserve">اسپاتول محکمه </t>
  </si>
  <si>
    <t xml:space="preserve">الواتور پریوس </t>
  </si>
  <si>
    <t xml:space="preserve">فایل استخوان </t>
  </si>
  <si>
    <t xml:space="preserve">دسته بیستوری </t>
  </si>
  <si>
    <t>جای گاز استریل (بیکس)</t>
  </si>
  <si>
    <t xml:space="preserve">دیش فلزی </t>
  </si>
  <si>
    <t xml:space="preserve">قیچی جراحی </t>
  </si>
  <si>
    <t xml:space="preserve">سوزن گیر </t>
  </si>
  <si>
    <t>قلمهای جرمگیری دستی</t>
  </si>
  <si>
    <t xml:space="preserve">کورت جراحی </t>
  </si>
  <si>
    <t>ماتریکس هولدر (تافل مایر )</t>
  </si>
  <si>
    <t xml:space="preserve">گوده </t>
  </si>
  <si>
    <t xml:space="preserve">پروبپریودنتال </t>
  </si>
  <si>
    <t xml:space="preserve">کابینت دندانپزشکی </t>
  </si>
  <si>
    <t xml:space="preserve">روتور چند کشو دندانپزشکی </t>
  </si>
  <si>
    <t xml:space="preserve">جای پنبه </t>
  </si>
  <si>
    <t xml:space="preserve">جای رول پنبه </t>
  </si>
  <si>
    <t xml:space="preserve">اسلب شیشه ای </t>
  </si>
  <si>
    <t xml:space="preserve">چراغ الکلی </t>
  </si>
  <si>
    <t>مولت اکریل بر</t>
  </si>
  <si>
    <t xml:space="preserve">دستگاه ظهور یا فیلم خود ظهور </t>
  </si>
  <si>
    <t xml:space="preserve">سرساکشن جراحی </t>
  </si>
  <si>
    <t xml:space="preserve">سینی فلزی معاینه </t>
  </si>
  <si>
    <t xml:space="preserve">جا فرزی </t>
  </si>
  <si>
    <t xml:space="preserve">میز کار </t>
  </si>
  <si>
    <t xml:space="preserve">فایل چهار کشو </t>
  </si>
  <si>
    <t xml:space="preserve">کمد لباس </t>
  </si>
  <si>
    <t xml:space="preserve">رخت اویز </t>
  </si>
  <si>
    <t xml:space="preserve">قیچی </t>
  </si>
  <si>
    <t xml:space="preserve">یخچال </t>
  </si>
  <si>
    <t xml:space="preserve">تابلو اعلانات یا وایت برد </t>
  </si>
  <si>
    <t>پاراوان سربی</t>
  </si>
  <si>
    <t xml:space="preserve">محافظ برق </t>
  </si>
  <si>
    <t>اتاق رادیوگرافی دندانپزشکی</t>
  </si>
  <si>
    <t>به تعداداد لازم</t>
  </si>
  <si>
    <t>شیر دوش</t>
  </si>
  <si>
    <t>واحد نمونه برداری</t>
  </si>
  <si>
    <t>جعبه کمکهای اوليه</t>
  </si>
  <si>
    <t>تخت معاينه</t>
  </si>
  <si>
    <t>ساعت آزمايشگاهی</t>
  </si>
  <si>
    <t xml:space="preserve">دستکش لاتکس یا نیتریل در اندازه های مختلف </t>
  </si>
  <si>
    <t>تورنیکه</t>
  </si>
  <si>
    <t>ظروف  مخصوص دفع سر سوزن های آلوده</t>
  </si>
  <si>
    <t>صندلی نمونه گيری</t>
  </si>
  <si>
    <t>-ترالی استيل</t>
  </si>
  <si>
    <t>*-انواع  لوله ها و ظروف در پیچ دار یا لوله های خلاء  جهت جمع اوری نمونه</t>
  </si>
  <si>
    <t>لانست</t>
  </si>
  <si>
    <t xml:space="preserve">سرنگ(در اندازه های مختلف) یا نگه دارنده مخصوص (هولدر ) جهت استفاده 
از لوله های خلا، </t>
  </si>
  <si>
    <t>رولر ميکسر</t>
  </si>
  <si>
    <t>دفتر پذيرش يا کامپيوتر، پرینتر و نرم افزار پذیرش-جوابدهی</t>
  </si>
  <si>
    <t>لام ولامل</t>
  </si>
  <si>
    <t>*لوله در اندازه های مختلف بدون ماده ضد انعقاد و حاوي  ضد انعقادهاي مختلف
  جهت نمونه های لازم برایCBC ,ESR ، بیوشیمی و غیره)</t>
  </si>
  <si>
    <t>سانتریفِوژ 8یا 16 شاخه</t>
  </si>
  <si>
    <r>
      <rPr>
        <sz val="11"/>
        <rFont val="Calibri"/>
        <family val="2"/>
      </rPr>
      <t>*</t>
    </r>
    <r>
      <rPr>
        <sz val="11"/>
        <rFont val="B Nazanin"/>
        <charset val="178"/>
      </rPr>
      <t>پایه سدیمان</t>
    </r>
  </si>
  <si>
    <t>میکروسکوپ دو چشمی (بررسی رسوب ادرار)*</t>
  </si>
  <si>
    <t>یخچال</t>
  </si>
  <si>
    <t>*در صورت وجود نیروی آزمایشگاهی</t>
  </si>
  <si>
    <t>ظروف  مخصوص دفع سر سوزن های آلوده(سفتی باکس)</t>
  </si>
  <si>
    <t>تجهیزات کلیدی مراکز سطوح مختلف شبکه آزمایشگاهی معاونت بهداشت</t>
  </si>
  <si>
    <t>سطح 1</t>
  </si>
  <si>
    <t>سطح 2</t>
  </si>
  <si>
    <t>آزمایشگاه مرکزی دانشکده</t>
  </si>
  <si>
    <t>آزمایشگاه مرکزی دانشگاه</t>
  </si>
  <si>
    <t xml:space="preserve">آزمایشگاه منطقه ای </t>
  </si>
  <si>
    <t>بیوشیمی</t>
  </si>
  <si>
    <t>فتومتر</t>
  </si>
  <si>
    <t>وسایل کروماتوگرافی لایه نازک</t>
  </si>
  <si>
    <t xml:space="preserve">
دستگاه اتوانالایزر</t>
  </si>
  <si>
    <t>ایمنولوژی و سرولوژِی</t>
  </si>
  <si>
    <t xml:space="preserve">دستگاه قرائت كننده پليت اليزا
الايزا واشر
</t>
  </si>
  <si>
    <t>روتاتور</t>
  </si>
  <si>
    <t>هماتولوژی و انعقاد</t>
  </si>
  <si>
    <t>سانتریفِوژ میکرو هماتوکریت</t>
  </si>
  <si>
    <t>خط کش میکرو هماتوکریت</t>
  </si>
  <si>
    <t>خمیر میکرو هماتوکریت</t>
  </si>
  <si>
    <t>پایه سدیمان</t>
  </si>
  <si>
    <t>دستگاه شمارشگر سلولی</t>
  </si>
  <si>
    <t xml:space="preserve">دستگاه شمارشگر سلولی </t>
  </si>
  <si>
    <t>میکروب شناسی</t>
  </si>
  <si>
    <t>انکوباتور</t>
  </si>
  <si>
    <t>میکروسکوپ دو چشمی</t>
  </si>
  <si>
    <t>محلول ضد عفونی کننده T نظیر : پنبه و الکل یا پد الکلی</t>
  </si>
  <si>
    <t>تشخیص مولکولی عوامل میکروبی</t>
  </si>
  <si>
    <t xml:space="preserve">Real timePCRدستگاه </t>
  </si>
  <si>
    <t>دستگاه استخراج اسید نوکلییک</t>
  </si>
  <si>
    <t>میکرو سانتریفيوژ</t>
  </si>
  <si>
    <t>غربالگری مادر باردار</t>
  </si>
  <si>
    <t xml:space="preserve">دستگاه قرائت كننده پليت اليزا
</t>
  </si>
  <si>
    <t>غربالگری نوزاد</t>
  </si>
  <si>
    <t>دستگاه قرائت كننده پليت اليزا
الايزا واشر</t>
  </si>
  <si>
    <t>دستگاه قرائت كننده پليت اليزا
الايزا واشر</t>
  </si>
  <si>
    <t>تجهیزات دستگاهی پایه</t>
  </si>
  <si>
    <t>پودر دکستروز در مقادیر مختلف (جهت GCT &amp; GTT)</t>
  </si>
  <si>
    <t>اتوکلاو</t>
  </si>
  <si>
    <t>گاز پارجه ای</t>
  </si>
  <si>
    <t>فور</t>
  </si>
  <si>
    <t>بر چسب در اندازه های مختلف</t>
  </si>
  <si>
    <t>بن ماری 37 درجه</t>
  </si>
  <si>
    <t>هود معمولی</t>
  </si>
  <si>
    <t>هود کلاس دو</t>
  </si>
  <si>
    <t>هودکلاس دو</t>
  </si>
  <si>
    <t>فریزر منهای 20</t>
  </si>
  <si>
    <t>فریزر منهای 21</t>
  </si>
  <si>
    <t>فریزر منهای 22</t>
  </si>
  <si>
    <t>فریزر منهای 23</t>
  </si>
  <si>
    <t>سانتریفِوژ 24یا48 شاخه</t>
  </si>
  <si>
    <t xml:space="preserve">          فریزر منهای 80</t>
  </si>
  <si>
    <t xml:space="preserve">دیونایزر یا تامین آب دیونیزه </t>
  </si>
  <si>
    <t>سانتریفِوژ24یا48 شاخه</t>
  </si>
  <si>
    <t>تشخیص مولکولی</t>
  </si>
  <si>
    <t>اتاق استخراج</t>
  </si>
  <si>
    <t xml:space="preserve">هود کلاس 2 </t>
  </si>
  <si>
    <t>PCR Work-Station</t>
  </si>
  <si>
    <t>میکروسانتریفیوژ ( Microcentrifuges w/wo refrigeration)</t>
  </si>
  <si>
    <t xml:space="preserve">هیتربلاک  یا  Thermomixers </t>
  </si>
  <si>
    <t>میکرواسپین</t>
  </si>
  <si>
    <t xml:space="preserve">ست سمپلر متغیر(سه سایز1-10، 10-100، 100-100 میکرولیتر) </t>
  </si>
  <si>
    <t>فریزر منفی 20</t>
  </si>
  <si>
    <t>فریزر منفی 70</t>
  </si>
  <si>
    <t>Vortexers, and multivortexer</t>
  </si>
  <si>
    <t>Table top refrigerated centrifuges with rotors for 15 and 50 ml conical tubes and microplates</t>
  </si>
  <si>
    <t>Back-up power system</t>
  </si>
  <si>
    <t>اتاق Pre-PCR</t>
  </si>
  <si>
    <t xml:space="preserve">ست سمپلر متغیر(1-10، 10-100، 100-100 میکرولیتر) </t>
  </si>
  <si>
    <t>سمپلر متغیر 0.5-10</t>
  </si>
  <si>
    <t xml:space="preserve">میکرواسپین </t>
  </si>
  <si>
    <t>Pan electronic weighing balance</t>
  </si>
  <si>
    <t>Autoclave</t>
  </si>
  <si>
    <t>Water purification System</t>
  </si>
  <si>
    <t xml:space="preserve">UV Spectrophotometer/Photometer </t>
  </si>
  <si>
    <t>اتاق PCR</t>
  </si>
  <si>
    <t>Real-Time PCR System</t>
  </si>
  <si>
    <t>Digital Gel documentation system</t>
  </si>
  <si>
    <t>Conventional PCR machines with capabilities to run gradient PCR</t>
  </si>
  <si>
    <t>Power supplies for gel electrophoresis</t>
  </si>
  <si>
    <t>Electrophoresis chambers for DNA and protein gels (horizontal and vertical) </t>
  </si>
  <si>
    <t>معاونت بهداشت</t>
  </si>
  <si>
    <t xml:space="preserve">تهیه کننده </t>
  </si>
  <si>
    <t>مرکزمدیریت شبکه</t>
  </si>
  <si>
    <t>تایید کننده</t>
  </si>
  <si>
    <t>رئیس مرکز مدیریت شبکه</t>
  </si>
  <si>
    <t>دکتر مصطفی رضایی</t>
  </si>
  <si>
    <t>تصویب کننده</t>
  </si>
  <si>
    <t>معاون بهداشت</t>
  </si>
  <si>
    <t xml:space="preserve">دکتر کمال حیدری </t>
  </si>
  <si>
    <t>تاریخ ویرایش بعدی:</t>
  </si>
  <si>
    <t>ردیف</t>
  </si>
  <si>
    <t>گروه کالا</t>
  </si>
  <si>
    <t>خانه بهداشت</t>
  </si>
  <si>
    <t>جای ابسلانگ</t>
  </si>
  <si>
    <t>به تعداد بهورز</t>
  </si>
  <si>
    <t>برانكارد تاشو</t>
  </si>
  <si>
    <t>پاراوان تلسکوپی</t>
  </si>
  <si>
    <t>پايه سرم سه شاخه</t>
  </si>
  <si>
    <t>ترازوي کفی پرتابل</t>
  </si>
  <si>
    <t xml:space="preserve">چارت بينايي سنجي(اسنلن چارت) </t>
  </si>
  <si>
    <t>دوعدد کاف در سایز متوسط و یک عدد کاف بزرگ به صورت یدک</t>
  </si>
  <si>
    <t>دوعدد کاف به صورت یدک</t>
  </si>
  <si>
    <t xml:space="preserve">قدسنج دیواری </t>
  </si>
  <si>
    <t xml:space="preserve">درصورت نیاز </t>
  </si>
  <si>
    <t>واکسن کریر</t>
  </si>
  <si>
    <t xml:space="preserve">بر حسب نیاز شامل وزنه های :  500گرم، 2کیلو، 5 کیلو </t>
  </si>
  <si>
    <t xml:space="preserve">وسایل نمونه گیری </t>
  </si>
  <si>
    <t>شامل:لام و لانست ،ظرف نمونه گیری، جعبه مخصوص حمل نمونه (مالاریا/التور/سل)</t>
  </si>
  <si>
    <t xml:space="preserve">كيف امداد </t>
  </si>
  <si>
    <t>وسایل ORT</t>
  </si>
  <si>
    <t>( شامل پارچ، لیوان،قاشق)</t>
  </si>
  <si>
    <t>ماکت دندان</t>
  </si>
  <si>
    <t>جایگزین ترمومتر جیوه ای گردد</t>
  </si>
  <si>
    <t xml:space="preserve">کورنومتر </t>
  </si>
  <si>
    <t xml:space="preserve">با توجه به وضعیت جغرافیایی نوع ان تعیین میشود </t>
  </si>
  <si>
    <t xml:space="preserve">مخزن نفت و وسایل جانبی </t>
  </si>
  <si>
    <t xml:space="preserve">جا لباسي </t>
  </si>
  <si>
    <t>براساس دستورالعمل مربوطه</t>
  </si>
  <si>
    <t xml:space="preserve">به تعداد مورد نیاز </t>
  </si>
  <si>
    <t xml:space="preserve">فايل چهار طبقه </t>
  </si>
  <si>
    <t>از هرکدام یک عدد</t>
  </si>
  <si>
    <t>كلر سنج</t>
  </si>
  <si>
    <t>يد سنج</t>
  </si>
  <si>
    <t>میز کار اداری</t>
  </si>
  <si>
    <t>پمپ آب</t>
  </si>
  <si>
    <t>چراغ سيار( اضطراري)</t>
  </si>
  <si>
    <t xml:space="preserve">جهت یخچال واکسن </t>
  </si>
  <si>
    <t>سیلندر گاز</t>
  </si>
  <si>
    <t>صندلی اموزشی دسته دار</t>
  </si>
  <si>
    <t>جهت اموزش</t>
  </si>
  <si>
    <t>موتورسیکلت</t>
  </si>
  <si>
    <t>کلاه کاسکت نقابدار</t>
  </si>
  <si>
    <t>اب سرد کن</t>
  </si>
  <si>
    <t xml:space="preserve">جهت پخش فیلم های اموزشی جهت مراجعین </t>
  </si>
  <si>
    <t>سطل نگهداری پرکلرین</t>
  </si>
  <si>
    <t>سیستم ثبت الکترونیک دما با قابلیت پایش از راه دور</t>
  </si>
  <si>
    <t>پایگاه سلامت</t>
  </si>
  <si>
    <t>اتاق مراقب سلامت</t>
  </si>
  <si>
    <t xml:space="preserve">اتاق واکسیناسیون </t>
  </si>
  <si>
    <t>به تعداد مراقب</t>
  </si>
  <si>
    <t>بيكس بزرگ</t>
  </si>
  <si>
    <t>اتاق مامایی</t>
  </si>
  <si>
    <t>ست معاینه زنان</t>
  </si>
  <si>
    <t>ترازوی اطفال</t>
  </si>
  <si>
    <t>ميز قد سنج اطفال</t>
  </si>
  <si>
    <t>واكسن كرير/کلدباکس</t>
  </si>
  <si>
    <t>برحسب نیاز شامل وزنه های :  500گرم، ، 2کیلو، 5 کیلو</t>
  </si>
  <si>
    <t xml:space="preserve">اتاق مراقب سلامت </t>
  </si>
  <si>
    <t xml:space="preserve">به تعداد مراقب </t>
  </si>
  <si>
    <t xml:space="preserve">کل فضای فیزیکی پایگاه </t>
  </si>
  <si>
    <t>به تعداد ماما</t>
  </si>
  <si>
    <t>فضای اموزش</t>
  </si>
  <si>
    <t>به تعدادلازم</t>
  </si>
  <si>
    <t>آب سردکن</t>
  </si>
  <si>
    <t>سیستم ثبت الکترونیک دما با قابلیت کنترل از راه دور</t>
  </si>
  <si>
    <t>دستگاه سنجش چربی</t>
  </si>
  <si>
    <t>الکتروکاردیوگراف</t>
  </si>
  <si>
    <t>دستگاه HBA1C</t>
  </si>
  <si>
    <t>گوشی تلفن</t>
  </si>
  <si>
    <t xml:space="preserve">دستگاه سنجش بار میکروبی غذا و سطوح </t>
  </si>
  <si>
    <t xml:space="preserve">دستگاه سنجش روغن در مواد خوراکی </t>
  </si>
  <si>
    <t xml:space="preserve">ترمومتر نفوذی لیزری </t>
  </si>
  <si>
    <t>شوری سنج جهت میزان نمک در نان و مواد غذایی</t>
  </si>
  <si>
    <t xml:space="preserve">دستگاه تشخیص رنگ در مواد غذایی </t>
  </si>
  <si>
    <t>متر دیجیتال</t>
  </si>
  <si>
    <t xml:space="preserve">رطوبت سنج ساده </t>
  </si>
  <si>
    <t>پمپ نمونه برداری هوا</t>
  </si>
  <si>
    <t>پمپ نمونه برداری فردی</t>
  </si>
  <si>
    <t>صداسنج ساده</t>
  </si>
  <si>
    <t>نورسنج ساده</t>
  </si>
  <si>
    <t>کیت کلرسنجی</t>
  </si>
  <si>
    <t>ظرف نمونه برداری آب</t>
  </si>
  <si>
    <t>تجهیزات نمونه برداری از آب و فاضلاب ( فندک/کبریت، کیسه یخ/ انبرک یا گیره بلند یا وسیله نمونه برداری قابل تنظیم برای عمق های مختلف آب ، چکمه ایمنی (ضد آب)، دستکش سترون)</t>
  </si>
  <si>
    <t>سیستم نوبت دهی الکترونیک</t>
  </si>
  <si>
    <t>وارمر تابشی نوزاد همراه با سنسور</t>
  </si>
  <si>
    <t>لگن استیل/سطل استیل</t>
  </si>
  <si>
    <t>انواع پنس،قیچی و فورسپس پنس گرد ،کوخر، هموستات،(  قیچی راست جراحی، قیجی اپی زیاتومی،قیچی والو، فورسپس، چیتل ،پنس سوزن گیر
پنست راست،گالی پات، سینی استیل ،رسیورو اقلام مصرفی مورد نیاز(تعداد لازم)</t>
  </si>
  <si>
    <t>دستگاه التراسونیک cleaner</t>
  </si>
  <si>
    <t>جهت مراکز تجمیعی دندانپزشکی</t>
  </si>
  <si>
    <t>دستگاه ویپک</t>
  </si>
  <si>
    <t>ساکشن مرکزی</t>
  </si>
  <si>
    <t>ساکشن جراحی پرتابل</t>
  </si>
  <si>
    <t>جهت مراکزی که مشکل تامین آب دارند</t>
  </si>
  <si>
    <t>ترجیحا پرتابل</t>
  </si>
  <si>
    <t>(استرس سنج گرمایی)WBGT متر</t>
  </si>
  <si>
    <t xml:space="preserve">مولاژ معاینه پستان </t>
  </si>
  <si>
    <t>ترازوي بزرگسال با قد سنج</t>
  </si>
  <si>
    <t xml:space="preserve">فشارسنج بزرگسالان </t>
  </si>
  <si>
    <t>فشارسنج كودكان</t>
  </si>
  <si>
    <t xml:space="preserve">یخچال مخصوص  نگهداری نمونه </t>
  </si>
  <si>
    <t>جهت یخچال واکسن، یخچال نمونه و واکسن کریر</t>
  </si>
  <si>
    <t>سیستم گرم کننده آب</t>
  </si>
  <si>
    <t xml:space="preserve">کمد بایگانی  </t>
  </si>
  <si>
    <t>کیف احیا</t>
  </si>
  <si>
    <t>فشار سنج بزرگسالان</t>
  </si>
  <si>
    <t xml:space="preserve">تخت ژنیکولوژی </t>
  </si>
  <si>
    <t xml:space="preserve">فشار سنج كودكان </t>
  </si>
  <si>
    <t>جهت یخچال واکسن و کلدباکس</t>
  </si>
  <si>
    <t>کمد دارویی</t>
  </si>
  <si>
    <t xml:space="preserve">کمد  بایگانی  </t>
  </si>
  <si>
    <t xml:space="preserve">یخچال  مخصوص واکسن  </t>
  </si>
  <si>
    <t xml:space="preserve">جا لباسی </t>
  </si>
  <si>
    <t>طبق ضوابط مصوب</t>
  </si>
  <si>
    <t>سنسور،دوربین،دزدگیرو...</t>
  </si>
  <si>
    <t>فضای مناسب</t>
  </si>
  <si>
    <t>مشاوره و کلاس اموزشی رابطین</t>
  </si>
  <si>
    <t>جهت آموزش</t>
  </si>
  <si>
    <t>وایت بورد</t>
  </si>
  <si>
    <t>شیردهی، مشاوره ازدواج و...</t>
  </si>
  <si>
    <t xml:space="preserve">وسایل و تجهیزات کمک اموزشی </t>
  </si>
  <si>
    <t>گالی پات</t>
  </si>
  <si>
    <t>پایه سرم</t>
  </si>
  <si>
    <t xml:space="preserve">ساکشن </t>
  </si>
  <si>
    <t>ماشین لباسشویی</t>
  </si>
  <si>
    <t xml:space="preserve">تلویزیون </t>
  </si>
  <si>
    <t>محل زیست</t>
  </si>
  <si>
    <t xml:space="preserve">چهار پايه </t>
  </si>
  <si>
    <t>سیستم برق اضطراري</t>
  </si>
  <si>
    <t>تابلو سردرمرکز</t>
  </si>
  <si>
    <t>اتاق مراقب ناظر</t>
  </si>
  <si>
    <t>اتاق پزشک</t>
  </si>
  <si>
    <t>محل جمع اوری زباله های عفونی</t>
  </si>
  <si>
    <t>میز اداری</t>
  </si>
  <si>
    <t>میز قد سنج</t>
  </si>
  <si>
    <t xml:space="preserve">ترازوي اطفال </t>
  </si>
  <si>
    <t>مانومتر</t>
  </si>
  <si>
    <t>ترالی حمل</t>
  </si>
  <si>
    <t>رسیور(کووت قلوه ای)</t>
  </si>
  <si>
    <t>پنس</t>
  </si>
  <si>
    <t>قیچی</t>
  </si>
  <si>
    <t>(با دندانه-کوخر-بی دندانه)</t>
  </si>
  <si>
    <t>(معمولی-سرگرد)</t>
  </si>
  <si>
    <t xml:space="preserve">ترالي استيل پانسمان (دوطبقه) </t>
  </si>
  <si>
    <t>ترالی حمل سونیکید</t>
  </si>
  <si>
    <t>درصورت وجود بهورز مرد</t>
  </si>
  <si>
    <t>ایس بگ</t>
  </si>
  <si>
    <t>میز اتوکلاو</t>
  </si>
  <si>
    <t>رطوبت سنج</t>
  </si>
  <si>
    <t xml:space="preserve">دماسنج محیطی </t>
  </si>
  <si>
    <t>كيف بهورز  (مراقبت در منزل) شامل:</t>
  </si>
  <si>
    <t>ست پانسمان شامل:</t>
  </si>
  <si>
    <t>سطل زباله پدال دار (برای زباله های معمولی)</t>
  </si>
  <si>
    <t>بیکس کوچک</t>
  </si>
  <si>
    <t>فشارسنج</t>
  </si>
  <si>
    <t>وسایل نمونه برداری</t>
  </si>
  <si>
    <t>دوخت باز کن</t>
  </si>
  <si>
    <t>کازیه دو طبقه</t>
  </si>
  <si>
    <t>پایه چسب</t>
  </si>
  <si>
    <t>پانچ</t>
  </si>
  <si>
    <t>استامپ</t>
  </si>
  <si>
    <t>دستگاه دوخت</t>
  </si>
  <si>
    <t>لوازم التحریر(خودکار،مداد،پاک کن)</t>
  </si>
  <si>
    <t>جاخودکاری</t>
  </si>
  <si>
    <t>خط کش</t>
  </si>
  <si>
    <t>ملزومات اداری رومیزی شامل:</t>
  </si>
  <si>
    <t>سوئیچ</t>
  </si>
  <si>
    <t>مودم و روتر</t>
  </si>
  <si>
    <t>تجهیزات فناوری اطلاعات شامل:</t>
  </si>
  <si>
    <t>سرویس پذیرایی(بشقاب،قاشق و چنگال و کارد)</t>
  </si>
  <si>
    <t>سرویس چای(قوری و کتری، استکان ، قندان)</t>
  </si>
  <si>
    <t>وسایل پذیرایی شامل:</t>
  </si>
  <si>
    <t>ماکت مسواک</t>
  </si>
  <si>
    <t>وسایل کمک اموزشی دهان و دندان شامل:</t>
  </si>
  <si>
    <t xml:space="preserve">بيكس بزرگ </t>
  </si>
  <si>
    <t xml:space="preserve">صندلی دسته دار </t>
  </si>
  <si>
    <t>جهت سالمندان</t>
  </si>
  <si>
    <t>سطل زباله پدال دار (برای زباله های عفونی)</t>
  </si>
  <si>
    <t>تاریخ تصویب</t>
  </si>
  <si>
    <t>دیش استیل دردار سایز متوسط</t>
  </si>
  <si>
    <t>تابلو سر در خانه بهداشت</t>
  </si>
  <si>
    <t>تابلو وایت بورد</t>
  </si>
  <si>
    <t>مخزن اب</t>
  </si>
  <si>
    <t>جالباسی</t>
  </si>
  <si>
    <t>مخزن نفت و وسایل جانبی</t>
  </si>
  <si>
    <t>صندلی آموزشی دسته دار</t>
  </si>
  <si>
    <t>میزکار اداری</t>
  </si>
  <si>
    <t>گوشی معاینه پزشکی</t>
  </si>
  <si>
    <t xml:space="preserve">كپسول آتش نشاني (پودر و گاز و co2) </t>
  </si>
  <si>
    <t xml:space="preserve"> بر اساس استاندارد و فضای فیزیکی تعیین گردد.</t>
  </si>
  <si>
    <t>دماسنج محیطی</t>
  </si>
  <si>
    <t>لگن استیل دردار</t>
  </si>
  <si>
    <t>ست پاپ اسمیر</t>
  </si>
  <si>
    <t xml:space="preserve">سونيکید </t>
  </si>
  <si>
    <t>ترالی سونیکید</t>
  </si>
  <si>
    <t>رطوبت سنج محیطی</t>
  </si>
  <si>
    <t xml:space="preserve">سطل زباله پدال دار جهت زباله های عفونی </t>
  </si>
  <si>
    <t>سطل زباله پدال دارجهت زباله معمولی</t>
  </si>
  <si>
    <t xml:space="preserve">ملزومات اداری رومیزی </t>
  </si>
  <si>
    <t xml:space="preserve">ترالی حمل </t>
  </si>
  <si>
    <t xml:space="preserve">کپسول اکسیژن </t>
  </si>
  <si>
    <t>گوشي معاینه پزشکی</t>
  </si>
  <si>
    <t xml:space="preserve"> لام و لانست ،ظرف نمونه گیری، جعبه مخصوص حمل نمونه (مالاریا/التور/سل)</t>
  </si>
  <si>
    <t>كيف مراقب شامل:</t>
  </si>
  <si>
    <t>فشارسنج بزرگسال</t>
  </si>
  <si>
    <t>فشارسنج اطفال</t>
  </si>
  <si>
    <t xml:space="preserve">متر پارچه ای </t>
  </si>
  <si>
    <t xml:space="preserve">ماکت مسواک </t>
  </si>
  <si>
    <t>سیستم حضور وغیاب</t>
  </si>
  <si>
    <t>سیستم حفاظتی</t>
  </si>
  <si>
    <t>تجهیزات بحران و بلایا</t>
  </si>
  <si>
    <t>سیلندرگاز</t>
  </si>
  <si>
    <t xml:space="preserve">تلویزیون و میز </t>
  </si>
  <si>
    <t xml:space="preserve">موكت </t>
  </si>
  <si>
    <t>به متراژ لازم</t>
  </si>
  <si>
    <t>سرویس پذیرایی شامل:</t>
  </si>
  <si>
    <t xml:space="preserve">مبلمان راحتي و میز </t>
  </si>
  <si>
    <t xml:space="preserve">یخچال فریزر </t>
  </si>
  <si>
    <t>سیستم کامل کامپیوتر(کیس،مانیتور،کیبورد،موس)</t>
  </si>
  <si>
    <t>سیستم کامل کامپیوتر(کیس،مانیتور،کیبورد،موس) و محافظ برق</t>
  </si>
  <si>
    <t xml:space="preserve">یخچال مخصوص واکسن </t>
  </si>
  <si>
    <t>ups با ظرفیت مناسب</t>
  </si>
  <si>
    <t>ساکشن:</t>
  </si>
  <si>
    <t>سطل زباله پدال دار متوسط (جهت زباله های عفونی )</t>
  </si>
  <si>
    <t>سطل زباله پدال دار متوسط (جهت  زباله معمولی)</t>
  </si>
  <si>
    <t>سیستم  کامل کامپیوتر (کیس،مانیتور،کیبورد،موس )</t>
  </si>
  <si>
    <t>محافظ برق</t>
  </si>
  <si>
    <t xml:space="preserve">سیستم کامل کامپیوتر(کیس،مانیتور،کیبورد،موس) </t>
  </si>
  <si>
    <t xml:space="preserve">رطوبت سنج محیطی </t>
  </si>
  <si>
    <t xml:space="preserve">یخچال دارویی </t>
  </si>
  <si>
    <t>سنسور،دوربین،دزدگیر</t>
  </si>
  <si>
    <t>جاکفشی</t>
  </si>
  <si>
    <t>سیستم ثبت الکترونیک دما یخچال دارویی</t>
  </si>
  <si>
    <t xml:space="preserve">فشارسنج كودكان </t>
  </si>
  <si>
    <t>سطل زباله پدال دار  (جهت زباله های  معمولی)</t>
  </si>
  <si>
    <t>ست آفتالموسکوپ و اتوسکوپ</t>
  </si>
  <si>
    <t>تابلو سردراتاقها</t>
  </si>
  <si>
    <t>تابلوسردرپایگاه</t>
  </si>
  <si>
    <t>تابلوسردراتاق</t>
  </si>
  <si>
    <t>کیف پزشک شامل:</t>
  </si>
  <si>
    <t>اتاق سلامت روان</t>
  </si>
  <si>
    <t>اتاق تغذیه</t>
  </si>
  <si>
    <t>کپسول اکسیژن</t>
  </si>
  <si>
    <t>ست پانسمان و تزریق شامل:</t>
  </si>
  <si>
    <t xml:space="preserve">ترالی استیل </t>
  </si>
  <si>
    <t>یک تخت آقایان- یک تخت خانم ها</t>
  </si>
  <si>
    <t xml:space="preserve">اتاق سلامت محیط و حرفه ای </t>
  </si>
  <si>
    <t>کمد بایگانی</t>
  </si>
  <si>
    <t>مودم</t>
  </si>
  <si>
    <t>روتر</t>
  </si>
  <si>
    <t>سطل زباله پدال دار بزرگ(جهت زباله های عفونی)</t>
  </si>
  <si>
    <t>سطل زباله پدال دار بزرگ(جهت زباله معمولی)</t>
  </si>
  <si>
    <t>سیستم حفاظتی(سنسور،دوربین،دزدگیر)</t>
  </si>
  <si>
    <t>صندلی آموزشی</t>
  </si>
  <si>
    <t>ملزومات اداری رومیزی</t>
  </si>
  <si>
    <t>یخچال  فریزر</t>
  </si>
  <si>
    <t>سطل زباله پدال دار  (جهت زباله های عفونی)</t>
  </si>
  <si>
    <t>سطل زباله پدال دار (جهت زباله معمولی)</t>
  </si>
  <si>
    <t>ترالی استیل</t>
  </si>
  <si>
    <t xml:space="preserve">ترالی احیا </t>
  </si>
  <si>
    <t xml:space="preserve">بيكس </t>
  </si>
  <si>
    <t>ترالي استیل پانسمان(دوطبقه)</t>
  </si>
  <si>
    <t xml:space="preserve">ساكشن </t>
  </si>
  <si>
    <t xml:space="preserve">ست پانسمان و تزریق </t>
  </si>
  <si>
    <t>ترالی الکتروکاردیوگراف</t>
  </si>
  <si>
    <t>دستگاه الکتروشوک دستی یا AED</t>
  </si>
  <si>
    <t>دستگاه پالس اکسی متر رومیزی</t>
  </si>
  <si>
    <t>فایل چهار طبقه</t>
  </si>
  <si>
    <t>سرایدار/نگهبان</t>
  </si>
  <si>
    <t>کیف ماما شامل:</t>
  </si>
  <si>
    <t xml:space="preserve">کمد بایگانی </t>
  </si>
  <si>
    <t xml:space="preserve">سونیکید  </t>
  </si>
  <si>
    <t>ترالی</t>
  </si>
  <si>
    <t>رادیولوژی پرتابل</t>
  </si>
  <si>
    <t>تصویربرداری</t>
  </si>
  <si>
    <t>دستگاه سنجش قند(گلوکومتر)</t>
  </si>
  <si>
    <t xml:space="preserve">سطل زباله پدال دارجهت زباله های عفونی </t>
  </si>
  <si>
    <t>اتاق مددکار اجتماعی</t>
  </si>
  <si>
    <t>مرکز مشاوره و مراقبت بیماریهای رفتاری</t>
  </si>
  <si>
    <t>اتاق مسئول امور عمومی</t>
  </si>
  <si>
    <t>1401/05/25</t>
  </si>
  <si>
    <t>1406/05/25</t>
  </si>
  <si>
    <t>روستایی</t>
  </si>
  <si>
    <t xml:space="preserve">تجهیزات استاندارد مرکزخدمات جامع سلامت </t>
  </si>
  <si>
    <t>شهری</t>
  </si>
  <si>
    <t>شبانه روزی</t>
  </si>
  <si>
    <t>تجهیزات استاندارد</t>
  </si>
  <si>
    <t>تصویرداری</t>
  </si>
  <si>
    <t>تسهیلات زایمان</t>
  </si>
  <si>
    <t xml:space="preserve"> خانه بهداشت</t>
  </si>
  <si>
    <t xml:space="preserve">تجهیزات استاندارد </t>
  </si>
  <si>
    <t>سیستم کامل کامپیوتر(مانیتور،کیس،کیبورد،موس)</t>
  </si>
  <si>
    <t>یخچال و محافظ برق</t>
  </si>
  <si>
    <t>میز غذاخوری و صندلی 2نفره</t>
  </si>
  <si>
    <t xml:space="preserve">کپسول اکسیژن  </t>
  </si>
  <si>
    <t xml:space="preserve"> مانومتر </t>
  </si>
  <si>
    <t>نمونه گیری</t>
  </si>
  <si>
    <t>یو پی اس با ظرفیت مناسب</t>
  </si>
  <si>
    <t>مرکز خدمات جامع سلامت روستایی</t>
  </si>
  <si>
    <t>مرکز خدمات جامع سلامت شهری</t>
  </si>
  <si>
    <t>سطل زباله پدال دار جهت زباله عفونی</t>
  </si>
  <si>
    <t>سطل زباله پدال دار جهت زباله معمولی</t>
  </si>
  <si>
    <t>تختخواب یک نفره، و تشک،پتو،بالش و ملحفه</t>
  </si>
  <si>
    <t xml:space="preserve"> سونیکید</t>
  </si>
  <si>
    <t xml:space="preserve">ترالی سونيکید </t>
  </si>
  <si>
    <t>نام کالا</t>
  </si>
  <si>
    <t>تعداد</t>
  </si>
  <si>
    <t>تجهیزات فناوری اطلاعات شامل :</t>
  </si>
  <si>
    <t>کیت کلر سنج</t>
  </si>
  <si>
    <t>دستگاه شوری سنج</t>
  </si>
  <si>
    <t>پایگاه مراقبت بهداشتی مرزی</t>
  </si>
  <si>
    <t xml:space="preserve">دستگاه سنجش کدورت آب </t>
  </si>
  <si>
    <t>دستگاه سنجش بار میکروبی</t>
  </si>
  <si>
    <t>پمپ سم پاش</t>
  </si>
  <si>
    <r>
      <rPr>
        <sz val="12"/>
        <color theme="1"/>
        <rFont val="B Nazanin"/>
        <charset val="178"/>
      </rPr>
      <t>  پمپ مه پاش</t>
    </r>
  </si>
  <si>
    <r>
      <t xml:space="preserve">دستگاه سنجش </t>
    </r>
    <r>
      <rPr>
        <sz val="12"/>
        <color theme="1"/>
        <rFont val="B Nazanin"/>
        <charset val="178"/>
      </rPr>
      <t>pH</t>
    </r>
  </si>
  <si>
    <t>مرکز مراقبت بهداشتی مرزی</t>
  </si>
  <si>
    <t>اتاق بهداشت محیط</t>
  </si>
  <si>
    <t xml:space="preserve">آیس پک کلد باکس </t>
  </si>
  <si>
    <t xml:space="preserve">کلد باکس جهت نمونه گیری </t>
  </si>
  <si>
    <t>سم پاش شارژی</t>
  </si>
  <si>
    <t xml:space="preserve">فشارسنج بزرگسال </t>
  </si>
  <si>
    <t xml:space="preserve">چراغ قوه </t>
  </si>
  <si>
    <t>فشارسنج کودکان</t>
  </si>
  <si>
    <t>قفسه فلزی</t>
  </si>
  <si>
    <t>ظرفیت متناسب با حجم کار تعیین گردد.</t>
  </si>
  <si>
    <t>از نوع کاغذی</t>
  </si>
  <si>
    <t>سینی استیل متوسط</t>
  </si>
  <si>
    <t>همراه با اقلام مورد نیاز</t>
  </si>
  <si>
    <t>جهت محیط و داخل یخچال واکسن</t>
  </si>
  <si>
    <r>
      <t>دماسنج داخل یخچال(</t>
    </r>
    <r>
      <rPr>
        <sz val="8"/>
        <rFont val="B Nazanin"/>
        <charset val="178"/>
      </rPr>
      <t>MIN.MAX)</t>
    </r>
  </si>
  <si>
    <t>پالس اکسی مترانگشتی</t>
  </si>
  <si>
    <t xml:space="preserve">تک پله پای تخت </t>
  </si>
  <si>
    <t>دستگاه آشکارسازفیلم</t>
  </si>
  <si>
    <r>
      <t>دماسنج  یخچال(</t>
    </r>
    <r>
      <rPr>
        <sz val="8"/>
        <rFont val="B Nazanin"/>
        <charset val="178"/>
      </rPr>
      <t>MIN.MAX</t>
    </r>
    <r>
      <rPr>
        <sz val="12"/>
        <rFont val="B Nazanin"/>
        <charset val="178"/>
      </rPr>
      <t>)</t>
    </r>
  </si>
  <si>
    <t>ظرفیت دستگاه متناسب با حجم کار تعیین گردد.</t>
  </si>
  <si>
    <t>به صورت مشترک با سایر واحدهای مرکز</t>
  </si>
  <si>
    <t>دماسنج  یخچال(MIN.MAX)</t>
  </si>
  <si>
    <t>جهت یخچال واکسن</t>
  </si>
  <si>
    <t>آتل در سایز های مختلف</t>
  </si>
  <si>
    <t>ازنوع کاغذی</t>
  </si>
  <si>
    <t xml:space="preserve">پالس اکسی متر انگشتی </t>
  </si>
  <si>
    <t>تخته CPR</t>
  </si>
  <si>
    <t>تخت CPR</t>
  </si>
  <si>
    <t>لارنگوسکوپ با تیغه های صاف (صفر و یک)ماسک ،لوله تراشه ،ایروی ،لوله تغذیه، امبوبگ و اقلام مصرفی مورد نیاز</t>
  </si>
  <si>
    <t>تبلت اندروید ساده</t>
  </si>
  <si>
    <t>به تعداد بازرس</t>
  </si>
  <si>
    <t>به تعدادبازرس</t>
  </si>
  <si>
    <t>به تعداد کارشناس</t>
  </si>
  <si>
    <t>دستگاه PH متر</t>
  </si>
  <si>
    <t>سطل زباله پدال دار</t>
  </si>
  <si>
    <t>تبلت ساده</t>
  </si>
  <si>
    <t>آموزشگاه بهورزی</t>
  </si>
  <si>
    <t>مولاژ لگن و دستگاه توليدمثل در زنان</t>
  </si>
  <si>
    <t>مدل باروري تخمك و سير تكاملي جنين</t>
  </si>
  <si>
    <t>گوشي مامايي</t>
  </si>
  <si>
    <t>مولاژ زايمان</t>
  </si>
  <si>
    <t>متر نواري</t>
  </si>
  <si>
    <t>ست كامل زايمان طبيعي</t>
  </si>
  <si>
    <t>گيره بند ناف</t>
  </si>
  <si>
    <t>ست اپيزيوتومي</t>
  </si>
  <si>
    <t>وزنه شاهد 500 گرمی و 2 کیلوگرمی</t>
  </si>
  <si>
    <t>سونيکید</t>
  </si>
  <si>
    <t>کلاس عملی بارداری و زایمان</t>
  </si>
  <si>
    <t>كيف يخ</t>
  </si>
  <si>
    <t>كيف آب گرم</t>
  </si>
  <si>
    <t>ترالي</t>
  </si>
  <si>
    <t xml:space="preserve">انواع آتل </t>
  </si>
  <si>
    <t>ماكت بدن كودك</t>
  </si>
  <si>
    <t>ماكت كامل بدن انسان</t>
  </si>
  <si>
    <t>ماكت گردش خون</t>
  </si>
  <si>
    <t>ماكت چشم وگوش و پوست و دندان</t>
  </si>
  <si>
    <t>ماكت تزريق</t>
  </si>
  <si>
    <t>اسكلت بدن انسان</t>
  </si>
  <si>
    <t>قفسه دارويي و داروهای مورد نیاز</t>
  </si>
  <si>
    <t>کپسول اكسيژن و مانومتر</t>
  </si>
  <si>
    <t>قدسنج اطفال</t>
  </si>
  <si>
    <t>حوله و لباس نوزاد</t>
  </si>
  <si>
    <t>ماكت نوزاد</t>
  </si>
  <si>
    <t>لگن بزرگ جهت حمام نوزاد (وان حمام نوزاد)</t>
  </si>
  <si>
    <t>ترازوي پرتابل</t>
  </si>
  <si>
    <t>کلاس‌ عملی مراقبت کودکان</t>
  </si>
  <si>
    <t>کلاس‌ عملی بهداشت محیط و حرفه‌ای</t>
  </si>
  <si>
    <t>بطري تيره رنگ</t>
  </si>
  <si>
    <t>كوزه سفالي (مخصوص کوزه‌گذاری)</t>
  </si>
  <si>
    <t>كيت يدسنج</t>
  </si>
  <si>
    <t>ماكت آبرساني روستا</t>
  </si>
  <si>
    <t>پمپ و لوازم سم‌پاشي</t>
  </si>
  <si>
    <t>دوزيمتر صدا</t>
  </si>
  <si>
    <t>نورسنج</t>
  </si>
  <si>
    <t>کلاس‌ عملی بیماری‌ها</t>
  </si>
  <si>
    <t>لوازم نمونه‌گيري مدفوع</t>
  </si>
  <si>
    <t>لوازم نمونه گيري خلط</t>
  </si>
  <si>
    <t>کلاس‌ عملی بهداشت دهان و دندان</t>
  </si>
  <si>
    <t>ماكت دندان</t>
  </si>
  <si>
    <t>کلاس عملی سلامت باروری</t>
  </si>
  <si>
    <t>ماكت برست</t>
  </si>
  <si>
    <t>ست كامل پاپ اسمير</t>
  </si>
  <si>
    <t xml:space="preserve">صندلي معمولي </t>
  </si>
  <si>
    <t>سيني استيل</t>
  </si>
  <si>
    <t>ترمومتر يخچال</t>
  </si>
  <si>
    <t>لوازم التحریر</t>
  </si>
  <si>
    <t>لگن استيل</t>
  </si>
  <si>
    <t>قفسه دارويي حاوی داروهای خانه بهداشت</t>
  </si>
  <si>
    <t>خانه بهداشت نمونه</t>
  </si>
  <si>
    <t>كيت كلرسنج</t>
  </si>
  <si>
    <t>وسایل نمونه‌گيري (خون، خلط، مدفوع)، جعبه لام و ضمائم، جعبه مخصوص حمل نمونه</t>
  </si>
  <si>
    <t>ست پانسمان</t>
  </si>
  <si>
    <t>كپسول آتش نشاني</t>
  </si>
  <si>
    <t>نمونه محيط كشت</t>
  </si>
  <si>
    <t>متر پارچه‌اي</t>
  </si>
  <si>
    <t>جعبه مخصوص نگهداري لام</t>
  </si>
  <si>
    <t>سیستم سرماشی</t>
  </si>
  <si>
    <t>گوشی پزشکی</t>
  </si>
  <si>
    <t>تلويزيون</t>
  </si>
  <si>
    <t xml:space="preserve">جارو برقی </t>
  </si>
  <si>
    <t xml:space="preserve">اتو و میز اتو </t>
  </si>
  <si>
    <t>یخچال فریزر</t>
  </si>
  <si>
    <t xml:space="preserve">کمد جاکفشی </t>
  </si>
  <si>
    <t xml:space="preserve">تابلو اعلانات </t>
  </si>
  <si>
    <t xml:space="preserve">جعبه کمکهای اولیه </t>
  </si>
  <si>
    <t>خوابگاه</t>
  </si>
  <si>
    <t>تخت خواب</t>
  </si>
  <si>
    <t>تشک و پتو</t>
  </si>
  <si>
    <t>کمد رختکن</t>
  </si>
  <si>
    <t>ویدئو پروژکتور</t>
  </si>
  <si>
    <t>تخت ژنیکولوژی</t>
  </si>
  <si>
    <t>برق اضطراری</t>
  </si>
  <si>
    <t>نگهبانی/سرایداری</t>
  </si>
  <si>
    <t>میز و صندلی غذاخوری</t>
  </si>
  <si>
    <t>وسایل پذیرایی</t>
  </si>
  <si>
    <t>آبدارخانه/آشپزخانه</t>
  </si>
  <si>
    <t>تختخواب یک نفره</t>
  </si>
  <si>
    <t>تلوزیون</t>
  </si>
  <si>
    <t>اتاق استراحت</t>
  </si>
  <si>
    <t>وسایل چای</t>
  </si>
  <si>
    <t xml:space="preserve">یخچال واکسن </t>
  </si>
  <si>
    <t>حداقل ده لیتر همراه با مانومتر و ترالی حمل</t>
  </si>
  <si>
    <t>خرید دستگاه AED با اطمینان از تامین اقلام مصرفی و خدمات پس از فروش شرکت نمایندگی صورت پذیرد.</t>
  </si>
  <si>
    <t>الکتروشوک دستی/AED</t>
  </si>
  <si>
    <t xml:space="preserve">محافظ یخچال </t>
  </si>
  <si>
    <t>میزکاراداری</t>
  </si>
  <si>
    <t>مرکزمراقبت بهداشتی مرزی</t>
  </si>
  <si>
    <t>کلیه اتاقها</t>
  </si>
  <si>
    <t>طبق ضوابط مربوطه</t>
  </si>
  <si>
    <t>اتوکلاوکلاس B</t>
  </si>
  <si>
    <t>در صورت وجود واحد دندانپزشکی به صورت مشترک استفاده گردد-ظرفیت دستگاه بر حسب حجم کار تعیین میگردد.</t>
  </si>
  <si>
    <t>اتاق تزریقات/پانسمان</t>
  </si>
  <si>
    <t>ست پانسمان و تزریق</t>
  </si>
  <si>
    <t>مطابق با دستورعمل معاونت درمان ویژه مطب</t>
  </si>
  <si>
    <t>حداقل ده لیتر با رعایت دستورعمل های مربوطه(ایمنی،رنگ امیزی و تست دوره ای کپسول)</t>
  </si>
  <si>
    <t>ساکشن</t>
  </si>
  <si>
    <t xml:space="preserve">تخت بیمار </t>
  </si>
  <si>
    <t>پایگاه پزشکی خانواده</t>
  </si>
  <si>
    <t>تخت بیمار</t>
  </si>
  <si>
    <t>2 تخت اقایان 2تخت  خانم ها</t>
  </si>
  <si>
    <t>سینی استیل،گالی پات،قیچی،پنس،رسیور</t>
  </si>
  <si>
    <t>تختخواب</t>
  </si>
  <si>
    <t>براساس دستورعمل مربوطه</t>
  </si>
  <si>
    <t>طبق دستورعمل مربوطه</t>
  </si>
  <si>
    <t>سایز و تعداد کپسول بر اساس دستورعمل های مربوطه  و فضای فیزیکی تعیین گردد.</t>
  </si>
  <si>
    <t>  پمپ مه پاش</t>
  </si>
  <si>
    <t xml:space="preserve"> سم پاش شارژی</t>
  </si>
  <si>
    <t>دستگاه سنجش pH</t>
  </si>
  <si>
    <t xml:space="preserve">کلاس‌ عملی کمک‌های اولیه </t>
  </si>
  <si>
    <t>(با خط تلفن شهری فعال)</t>
  </si>
  <si>
    <t>به تعداد مراقب ناظر</t>
  </si>
  <si>
    <t>به تعدا مراقب ناظر</t>
  </si>
  <si>
    <t>مولاژ مانورهای لئو پولد</t>
  </si>
  <si>
    <t>ظرف استوانه ای چیتل فورسپس</t>
  </si>
  <si>
    <r>
      <t>کلاس‌ عملی کمک‌های اولیه</t>
    </r>
    <r>
      <rPr>
        <sz val="12"/>
        <color theme="1"/>
        <rFont val="B Zar"/>
        <charset val="178"/>
      </rPr>
      <t xml:space="preserve"> </t>
    </r>
  </si>
  <si>
    <t xml:space="preserve">دیش درب دار </t>
  </si>
  <si>
    <t xml:space="preserve">ملحفه </t>
  </si>
  <si>
    <t>پتو</t>
  </si>
  <si>
    <t>بالش</t>
  </si>
  <si>
    <t xml:space="preserve">کرونومتر </t>
  </si>
  <si>
    <t>آمبو بگ کودکان و بزرگسالان</t>
  </si>
  <si>
    <t>چراغ الکلی</t>
  </si>
  <si>
    <t xml:space="preserve">لگن استیل </t>
  </si>
  <si>
    <t>گردن بند طبی</t>
  </si>
  <si>
    <t>ماکت آموزش پانسمان</t>
  </si>
  <si>
    <t xml:space="preserve">پزشکی </t>
  </si>
  <si>
    <t>ظروف مدرج جهت تهیه محلول</t>
  </si>
  <si>
    <t xml:space="preserve">کتری آب جوش </t>
  </si>
  <si>
    <t xml:space="preserve">دماسنج کمد دارویی </t>
  </si>
  <si>
    <t xml:space="preserve">پالس اکسیمتر </t>
  </si>
  <si>
    <t>اتاق عملی معاینات فیزیکی</t>
  </si>
  <si>
    <t>ماکت cprکودک</t>
  </si>
  <si>
    <t>مولاژ سینه مادر ( غدد شیر دهی )</t>
  </si>
  <si>
    <t>دم یار اطفال</t>
  </si>
  <si>
    <t>مدل آموزشی ماکت نوزاد جهت اندازه گیری قد</t>
  </si>
  <si>
    <t>مولاژ احیا شیر خوران</t>
  </si>
  <si>
    <t>کدورت سنج</t>
  </si>
  <si>
    <t>کلاه ایمنی</t>
  </si>
  <si>
    <t>کفش ایمنی</t>
  </si>
  <si>
    <t>ذره بین دسته دار</t>
  </si>
  <si>
    <t>دستگاه مه پاش</t>
  </si>
  <si>
    <t xml:space="preserve">دستگاه سنجش ph  خمیر </t>
  </si>
  <si>
    <t>انواع كپسول‌هاي آتش‌نشاني (كپسول پودر و گاز و CO2 ،‌كف،‌آب و گاز،‌ ضدتركيب)</t>
  </si>
  <si>
    <t xml:space="preserve">چادر امداد </t>
  </si>
  <si>
    <t>کلاس عملی مدیرت خطر بلایا</t>
  </si>
  <si>
    <t xml:space="preserve">کیف اضطراری </t>
  </si>
  <si>
    <t>يخچال واکسن و محافظ برق</t>
  </si>
  <si>
    <t>ست هاری</t>
  </si>
  <si>
    <t xml:space="preserve">شیشه آب و نمک </t>
  </si>
  <si>
    <t xml:space="preserve">چکمه و لباس کار </t>
  </si>
  <si>
    <t>عینک دوره دار</t>
  </si>
  <si>
    <t xml:space="preserve">تورنیکت </t>
  </si>
  <si>
    <t xml:space="preserve">دستگاه تراز </t>
  </si>
  <si>
    <t>سبد نگهداری واکسن</t>
  </si>
  <si>
    <t xml:space="preserve">کلاس‌ عملی  غیر واگیر </t>
  </si>
  <si>
    <t>کاغذ گاتری آموزش تیروید</t>
  </si>
  <si>
    <t xml:space="preserve">کلاس آموزش عملی تغذیه </t>
  </si>
  <si>
    <t>مولاژ دندان های ناسالم</t>
  </si>
  <si>
    <t>وايت برد</t>
  </si>
  <si>
    <t>آتل چوبي و آتل فلزي</t>
  </si>
  <si>
    <r>
      <t xml:space="preserve">وسایل </t>
    </r>
    <r>
      <rPr>
        <sz val="11"/>
        <color theme="1"/>
        <rFont val="Times New Roman"/>
        <family val="1"/>
      </rPr>
      <t>ORT</t>
    </r>
  </si>
  <si>
    <t>اتاق مدیر و  مربیان و امور دفتری</t>
  </si>
  <si>
    <t xml:space="preserve">زیر پایی </t>
  </si>
  <si>
    <t>سیستم کامل کامپیوتر (کیس،مانیتور،کیبورد،موس)</t>
  </si>
  <si>
    <t xml:space="preserve">به تعداد مدیر و مربیان و امور دفتری و کلاس درس </t>
  </si>
  <si>
    <t xml:space="preserve">به تعداد مدیرو مربیان </t>
  </si>
  <si>
    <t xml:space="preserve">دستگاه پرينتر </t>
  </si>
  <si>
    <t>کلاس درس / سالن آموزش</t>
  </si>
  <si>
    <t>دستگاه زيراكس</t>
  </si>
  <si>
    <t>صندلی جلسات</t>
  </si>
  <si>
    <t>کمد کتابخانه</t>
  </si>
  <si>
    <t>چوب لباسی</t>
  </si>
  <si>
    <t xml:space="preserve">به تعداد مدیر و مربیان و امور دفتری </t>
  </si>
  <si>
    <t xml:space="preserve">هارد </t>
  </si>
  <si>
    <t>ميز تدريس</t>
  </si>
  <si>
    <t>به تعداد کلاس‌های آموزشی</t>
  </si>
  <si>
    <t>تريبون سخنراني</t>
  </si>
  <si>
    <t>میز u شکل</t>
  </si>
  <si>
    <t>1 عدد برای کلاس درس نظری</t>
  </si>
  <si>
    <t>دستگاه پخش صدا ( برای کلاس حاوی میز گرد)</t>
  </si>
  <si>
    <t>حداقل دو تا ( کلاس های درس ، سالن آموزش بازآموزی ها</t>
  </si>
  <si>
    <t>وسایل چایخوری</t>
  </si>
  <si>
    <t>آبسردکن</t>
  </si>
  <si>
    <t>به تعداد خوابگاه</t>
  </si>
  <si>
    <t xml:space="preserve">ماکروفر </t>
  </si>
  <si>
    <t>مبلمان</t>
  </si>
  <si>
    <t>روتختی</t>
  </si>
  <si>
    <t>موکت</t>
  </si>
  <si>
    <t>ظروف آشپزخانه</t>
  </si>
  <si>
    <t>رخت آویز</t>
  </si>
  <si>
    <t>کلاس عملی بارداری و زایمان- کلاس کمک های اولیه-کلاس عملی بیماریها</t>
  </si>
  <si>
    <t xml:space="preserve">phمتر </t>
  </si>
  <si>
    <t xml:space="preserve">فلش مموری </t>
  </si>
  <si>
    <t>انواع پیمانه ها (قاشق /غذا خوری / مرباخوری / چای خوری)</t>
  </si>
  <si>
    <t xml:space="preserve"> اتوكلاو</t>
  </si>
  <si>
    <t>وسایل آموزش عملی شیر دهی</t>
  </si>
  <si>
    <t xml:space="preserve">كمد نگهداری نمونه‌ </t>
  </si>
  <si>
    <t xml:space="preserve"> فریز تگ</t>
  </si>
  <si>
    <r>
      <t>ست</t>
    </r>
    <r>
      <rPr>
        <sz val="11"/>
        <color theme="1"/>
        <rFont val="Times New Roman"/>
        <family val="1"/>
      </rPr>
      <t xml:space="preserve"> ORT</t>
    </r>
  </si>
  <si>
    <t xml:space="preserve">دستگاه اندازه گیری قند(گلوکومتر) </t>
  </si>
  <si>
    <t xml:space="preserve">دستگاه اتوكلاو </t>
  </si>
  <si>
    <t xml:space="preserve"> سونیکید و ترالی</t>
  </si>
  <si>
    <t xml:space="preserve">دستگاه اسکنر </t>
  </si>
  <si>
    <t xml:space="preserve">پن لایت </t>
  </si>
  <si>
    <t xml:space="preserve">تلويزيون </t>
  </si>
  <si>
    <t xml:space="preserve">آبدارخانه/آشپزخانه </t>
  </si>
  <si>
    <r>
      <t>آبدارخانه/آشپزخانه</t>
    </r>
    <r>
      <rPr>
        <sz val="11"/>
        <color theme="1"/>
        <rFont val="Arial"/>
        <family val="2"/>
        <scheme val="minor"/>
      </rPr>
      <t xml:space="preserve"> </t>
    </r>
  </si>
  <si>
    <t>وارمر نوزاد</t>
  </si>
  <si>
    <t xml:space="preserve">كات نوزاد </t>
  </si>
  <si>
    <t>کلاس‌ عملی بهداشت محیط و حرفه‌ای-کلاس عملی بیماریها</t>
  </si>
  <si>
    <t>کلاس عملی بارداری و زایمان-کلاس عملی کمک های اولیه-کلاس عملی مراقبت کودکان</t>
  </si>
  <si>
    <t>کلاس‌ عملی کمک‌های اولیه -کلاس عملی بیماری ها</t>
  </si>
  <si>
    <t>کلاس‌ عملی کمک‌های اولیه -کلاس عملی بارداری و زایمان</t>
  </si>
  <si>
    <r>
      <t xml:space="preserve">كپسول آتش‌نشاني (كپسول پودر و گاز </t>
    </r>
    <r>
      <rPr>
        <sz val="10"/>
        <color indexed="8"/>
        <rFont val="Times New Roman"/>
        <family val="1"/>
      </rPr>
      <t>–</t>
    </r>
    <r>
      <rPr>
        <sz val="10"/>
        <color indexed="8"/>
        <rFont val="B Mitra"/>
        <charset val="178"/>
      </rPr>
      <t xml:space="preserve"> </t>
    </r>
    <r>
      <rPr>
        <sz val="10"/>
        <color indexed="8"/>
        <rFont val="Times New Roman"/>
        <family val="1"/>
      </rPr>
      <t>CO</t>
    </r>
    <r>
      <rPr>
        <b/>
        <sz val="10"/>
        <color indexed="8"/>
        <rFont val="Times New Roman"/>
        <family val="1"/>
      </rPr>
      <t>2</t>
    </r>
    <r>
      <rPr>
        <b/>
        <sz val="10"/>
        <color indexed="8"/>
        <rFont val="B Mitra"/>
        <charset val="178"/>
      </rPr>
      <t xml:space="preserve"> )</t>
    </r>
  </si>
  <si>
    <t>کلاس عملی بارداری و زایمان-کلاس سلامت باروری-کلاس عملی بیماریها-کلاس عملی کمکهای اولیه</t>
  </si>
  <si>
    <t>کلاس عملی بارداری و زایمان-کلاس عملی کمک های اولیه-کلاس‌ عملی بیماری‌ها-کلاس عملی سلامت باروری</t>
  </si>
  <si>
    <t>کلاس عملی بارداری و زایمان-کلاس عملی سلامت باروری-</t>
  </si>
  <si>
    <t>کلاس‌ عملی مراقبت کودکان-کلاس عملی بهداشت مدارس-کلاس عملی بیماری ها</t>
  </si>
  <si>
    <t xml:space="preserve">ترازوي اطفال وميز </t>
  </si>
  <si>
    <t>ترازو بزرگسال وقدسنج</t>
  </si>
  <si>
    <t>کلاس عملی بارداری و زایمان-کلاس‌ عملی مراقبت کودکان</t>
  </si>
  <si>
    <t>کلاس عملی بارداری و زایمان-کلاس‌ عملی مراقبت کودکان-کلاس‌ عملی بهداشت مدارس</t>
  </si>
  <si>
    <t>کلاس‌ عملی مراقبت کودکان-کلاس‌ عملی بهداشت مدارس</t>
  </si>
  <si>
    <t>پوآركوچك وبزرگ</t>
  </si>
  <si>
    <t>کلاس عملی بارداری و زایمان-کلاس‌ عملی بیماری‌ها-کلاس‌ عملی کمک‌های اولیه -کلاس‌ عملی بیماری‌ها-کلاس عملی سلامت باروری</t>
  </si>
  <si>
    <t>قد سنج اطفال</t>
  </si>
  <si>
    <t>چارت بينايي‌سنجي</t>
  </si>
  <si>
    <t xml:space="preserve">ماکت دندان </t>
  </si>
  <si>
    <t>سيني استیل</t>
  </si>
  <si>
    <t>لپ تاپ/تبلت</t>
  </si>
  <si>
    <t>اتاق مدیر ومربیان وامور دفتری</t>
  </si>
  <si>
    <t>انواع پنس وقیچی</t>
  </si>
  <si>
    <t>رسیور</t>
  </si>
  <si>
    <t>کلد باکس/واکسن کریر</t>
  </si>
  <si>
    <t>ظرف جا پنبه والکل</t>
  </si>
  <si>
    <t>فایل چهارطبقه</t>
  </si>
  <si>
    <t xml:space="preserve">کلاس عملی </t>
  </si>
  <si>
    <t>کلرسنج</t>
  </si>
  <si>
    <t>يدسنج</t>
  </si>
  <si>
    <t>واكسن كارير/کلدباکس و آيس‌بگ</t>
  </si>
  <si>
    <t>دستگاه پیک فلومتر جهت ارزیابی وضعیت بیماران آسمی</t>
  </si>
  <si>
    <t xml:space="preserve">نوار مخصوص اندازه گیری دور بازو </t>
  </si>
  <si>
    <t>ميزاداری</t>
  </si>
  <si>
    <t>صندلي گردان</t>
  </si>
  <si>
    <t>شامل انواع قیچی و پنس</t>
  </si>
  <si>
    <t>کپسولاكسيژن با مانومتر و ترالی حمل</t>
  </si>
  <si>
    <t>میزجلسات</t>
  </si>
  <si>
    <t>میزوصندلی کار گروهی</t>
  </si>
  <si>
    <t>تابلو متحرك جهت ويدئو پروژكتور</t>
  </si>
  <si>
    <t>دستگاه ویدئو/دی وی دی</t>
  </si>
  <si>
    <t>تجهیزات فن اموری اطلاعات شامل مودم ، روتر و سوئیچ</t>
  </si>
  <si>
    <t>فضای لازم</t>
  </si>
  <si>
    <t>به مقدار لازم</t>
  </si>
  <si>
    <t>سیستم کامل کامپیوتر(مانیتور،کیس،کیبورد، موس</t>
  </si>
  <si>
    <t xml:space="preserve">مرکز خدمات جامع سلامت شبانه روزی </t>
  </si>
  <si>
    <t>مرکز آموزش بهورزی</t>
  </si>
  <si>
    <t>یخچال واکسن</t>
  </si>
  <si>
    <t>کلدباکس</t>
  </si>
  <si>
    <t>طبق دستورالعمل زنجیره سرما</t>
  </si>
  <si>
    <t xml:space="preserve">دماسنج معمولی /دیجیتال </t>
  </si>
  <si>
    <t xml:space="preserve">بارکد خوان مخصوص ثبت واکسن </t>
  </si>
  <si>
    <t>قیمت تقریبی</t>
  </si>
  <si>
    <t>قیمت تقریبی(ریال)</t>
  </si>
  <si>
    <t>جمع:</t>
  </si>
  <si>
    <t>مصرفی</t>
  </si>
  <si>
    <t>جمع</t>
  </si>
  <si>
    <t>جهت مراکز دارای بیتوته</t>
  </si>
  <si>
    <t>دماسنج داخل یخچال</t>
  </si>
  <si>
    <t>گازسنج  با قابلیت اندازه گیری مونواکسید کربن و اکسید نیتروژن</t>
  </si>
  <si>
    <t>گازسنج با قابلیت اندازه گیری مونواکسید کربن و اکسید نیتروژن</t>
  </si>
  <si>
    <t>مرکز شهری</t>
  </si>
  <si>
    <t>دندانپزشکی:</t>
  </si>
  <si>
    <t>الکتروشوک/AED</t>
  </si>
  <si>
    <t>آزمایشگاه</t>
  </si>
  <si>
    <t>بدون امبولانس</t>
  </si>
  <si>
    <t>تابلو سر در اتاق</t>
  </si>
  <si>
    <t>تابلو سر در مرکز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</si>
</sst>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3000401]0"/>
  </numFmts>
  <fonts count="32">
    <font>
      <sz val="11"/>
      <color theme="1"/>
      <name val="Arial"/>
      <family val="2"/>
      <scheme val="minor"/>
    </font>
    <font>
      <sz val="11"/>
      <color theme="1"/>
      <name val="B Nazanin"/>
      <charset val="178"/>
    </font>
    <font>
      <sz val="10"/>
      <name val="Arial"/>
      <family val="2"/>
    </font>
    <font>
      <sz val="10"/>
      <color indexed="8"/>
      <name val="B Nazanin"/>
      <charset val="178"/>
    </font>
    <font>
      <sz val="10"/>
      <name val="B Nazanin"/>
      <charset val="178"/>
    </font>
    <font>
      <b/>
      <sz val="11"/>
      <color theme="1"/>
      <name val="B Nazanin"/>
      <charset val="178"/>
    </font>
    <font>
      <sz val="11"/>
      <name val="B Nazanin"/>
      <charset val="178"/>
    </font>
    <font>
      <sz val="11"/>
      <name val="Calibri"/>
      <family val="2"/>
    </font>
    <font>
      <b/>
      <sz val="24"/>
      <color theme="1"/>
      <name val="B Nazanin"/>
      <charset val="178"/>
    </font>
    <font>
      <b/>
      <sz val="12"/>
      <color theme="1"/>
      <name val="B Nazanin"/>
      <charset val="178"/>
    </font>
    <font>
      <sz val="12"/>
      <color theme="1"/>
      <name val="B Nazanin"/>
      <charset val="178"/>
    </font>
    <font>
      <sz val="11"/>
      <color theme="1"/>
      <name val="2  Titr"/>
      <charset val="178"/>
    </font>
    <font>
      <sz val="10"/>
      <color theme="1"/>
      <name val="B Nazanin"/>
      <charset val="178"/>
    </font>
    <font>
      <sz val="11"/>
      <color indexed="8"/>
      <name val="B Nazanin"/>
      <charset val="178"/>
    </font>
    <font>
      <sz val="12"/>
      <color indexed="8"/>
      <name val="B Nazanin"/>
      <charset val="178"/>
    </font>
    <font>
      <sz val="12"/>
      <name val="B Nazanin"/>
      <charset val="178"/>
    </font>
    <font>
      <sz val="12"/>
      <color rgb="FFFF0000"/>
      <name val="B Nazanin"/>
      <charset val="178"/>
    </font>
    <font>
      <sz val="8"/>
      <name val="B Nazanin"/>
      <charset val="178"/>
    </font>
    <font>
      <sz val="12"/>
      <color theme="1"/>
      <name val="B Zar"/>
      <charset val="178"/>
    </font>
    <font>
      <sz val="11"/>
      <color theme="1"/>
      <name val="Times New Roman"/>
      <family val="1"/>
    </font>
    <font>
      <sz val="10"/>
      <color indexed="8"/>
      <name val="Times New Roman"/>
      <family val="1"/>
    </font>
    <font>
      <sz val="10"/>
      <color indexed="8"/>
      <name val="B Mitra"/>
      <charset val="178"/>
    </font>
    <font>
      <b/>
      <sz val="10"/>
      <color indexed="8"/>
      <name val="Times New Roman"/>
      <family val="1"/>
    </font>
    <font>
      <b/>
      <sz val="10"/>
      <color indexed="8"/>
      <name val="B Mitra"/>
      <charset val="178"/>
    </font>
    <font>
      <sz val="11"/>
      <color theme="1"/>
      <name val="B Titr"/>
      <charset val="178"/>
    </font>
    <font>
      <sz val="12"/>
      <color indexed="8"/>
      <name val="B Titr"/>
      <charset val="178"/>
    </font>
    <font>
      <sz val="14"/>
      <color theme="1"/>
      <name val="B Nazanin"/>
      <charset val="178"/>
    </font>
    <font>
      <sz val="14"/>
      <color theme="1"/>
      <name val="2  Titr"/>
      <charset val="178"/>
    </font>
    <font>
      <sz val="14"/>
      <color indexed="8"/>
      <name val="B Nazanin"/>
      <charset val="178"/>
    </font>
    <font>
      <sz val="14"/>
      <color theme="1"/>
      <name val="B Titr"/>
      <charset val="178"/>
    </font>
    <font>
      <sz val="14"/>
      <name val="B Nazanin"/>
      <charset val="178"/>
    </font>
    <font>
      <b/>
      <sz val="14"/>
      <color theme="1"/>
      <name val="B Nazanin"/>
      <charset val="178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DADC"/>
        <bgColor indexed="64"/>
      </patternFill>
    </fill>
    <fill>
      <patternFill patternType="solid">
        <fgColor rgb="FFF8F0C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461">
    <xf numFmtId="0" fontId="0" fillId="0" borderId="0" xfId="0"/>
    <xf numFmtId="0" fontId="0" fillId="0" borderId="1" xfId="0" applyBorder="1"/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readingOrder="2"/>
    </xf>
    <xf numFmtId="0" fontId="5" fillId="4" borderId="1" xfId="0" applyFont="1" applyFill="1" applyBorder="1" applyAlignment="1">
      <alignment horizontal="center" vertical="center" readingOrder="2"/>
    </xf>
    <xf numFmtId="0" fontId="9" fillId="4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readingOrder="2"/>
    </xf>
    <xf numFmtId="0" fontId="5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readingOrder="2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readingOrder="2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readingOrder="2"/>
    </xf>
    <xf numFmtId="0" fontId="5" fillId="4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 readingOrder="2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readingOrder="2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 readingOrder="2"/>
    </xf>
    <xf numFmtId="0" fontId="0" fillId="2" borderId="10" xfId="0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14" xfId="0" applyFill="1" applyBorder="1"/>
    <xf numFmtId="0" fontId="0" fillId="2" borderId="14" xfId="0" applyFill="1" applyBorder="1" applyAlignment="1">
      <alignment horizontal="center"/>
    </xf>
    <xf numFmtId="0" fontId="1" fillId="5" borderId="1" xfId="0" applyFont="1" applyFill="1" applyBorder="1"/>
    <xf numFmtId="0" fontId="1" fillId="5" borderId="1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2" fillId="5" borderId="1" xfId="0" applyFont="1" applyFill="1" applyBorder="1" applyAlignment="1">
      <alignment horizontal="right" vertical="center"/>
    </xf>
    <xf numFmtId="0" fontId="12" fillId="5" borderId="1" xfId="0" applyFont="1" applyFill="1" applyBorder="1" applyAlignment="1">
      <alignment horizontal="center" vertical="center"/>
    </xf>
    <xf numFmtId="0" fontId="0" fillId="2" borderId="15" xfId="0" applyFill="1" applyBorder="1"/>
    <xf numFmtId="0" fontId="0" fillId="2" borderId="16" xfId="0" applyFill="1" applyBorder="1"/>
    <xf numFmtId="0" fontId="0" fillId="2" borderId="17" xfId="0" applyFill="1" applyBorder="1"/>
    <xf numFmtId="0" fontId="0" fillId="5" borderId="1" xfId="0" applyFill="1" applyBorder="1" applyAlignment="1">
      <alignment horizontal="center"/>
    </xf>
    <xf numFmtId="0" fontId="4" fillId="6" borderId="1" xfId="4" applyFont="1" applyFill="1" applyBorder="1" applyAlignment="1">
      <alignment horizontal="right" vertical="center" wrapText="1" readingOrder="2"/>
    </xf>
    <xf numFmtId="0" fontId="3" fillId="6" borderId="1" xfId="3" applyFont="1" applyFill="1" applyBorder="1" applyAlignment="1">
      <alignment horizontal="right" vertical="center" wrapText="1" readingOrder="2"/>
    </xf>
    <xf numFmtId="0" fontId="4" fillId="7" borderId="1" xfId="6" applyFont="1" applyFill="1" applyBorder="1" applyAlignment="1">
      <alignment horizontal="right" vertical="center" wrapText="1" readingOrder="2"/>
    </xf>
    <xf numFmtId="0" fontId="3" fillId="7" borderId="1" xfId="2" applyFont="1" applyFill="1" applyBorder="1" applyAlignment="1">
      <alignment horizontal="right" vertical="center" wrapText="1" readingOrder="2"/>
    </xf>
    <xf numFmtId="0" fontId="4" fillId="7" borderId="1" xfId="4" applyFont="1" applyFill="1" applyBorder="1" applyAlignment="1">
      <alignment horizontal="right" vertical="center" wrapText="1" readingOrder="2"/>
    </xf>
    <xf numFmtId="0" fontId="4" fillId="7" borderId="1" xfId="3" applyFont="1" applyFill="1" applyBorder="1" applyAlignment="1">
      <alignment horizontal="right" vertical="center" wrapText="1" readingOrder="2"/>
    </xf>
    <xf numFmtId="0" fontId="3" fillId="7" borderId="1" xfId="3" applyFont="1" applyFill="1" applyBorder="1" applyAlignment="1">
      <alignment horizontal="right" vertical="center" wrapText="1" readingOrder="2"/>
    </xf>
    <xf numFmtId="164" fontId="0" fillId="0" borderId="0" xfId="0" applyNumberFormat="1"/>
    <xf numFmtId="0" fontId="0" fillId="5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4" fillId="6" borderId="3" xfId="5" applyFont="1" applyFill="1" applyBorder="1" applyAlignment="1">
      <alignment vertical="center" wrapText="1" readingOrder="2"/>
    </xf>
    <xf numFmtId="0" fontId="4" fillId="6" borderId="4" xfId="5" applyFont="1" applyFill="1" applyBorder="1" applyAlignment="1">
      <alignment vertical="center" wrapText="1" readingOrder="2"/>
    </xf>
    <xf numFmtId="0" fontId="4" fillId="6" borderId="2" xfId="5" applyFont="1" applyFill="1" applyBorder="1" applyAlignment="1">
      <alignment vertical="center" wrapText="1" readingOrder="2"/>
    </xf>
    <xf numFmtId="0" fontId="3" fillId="6" borderId="3" xfId="3" applyFont="1" applyFill="1" applyBorder="1" applyAlignment="1">
      <alignment horizontal="right" vertical="center" wrapText="1" readingOrder="2"/>
    </xf>
    <xf numFmtId="0" fontId="4" fillId="6" borderId="2" xfId="4" applyFont="1" applyFill="1" applyBorder="1" applyAlignment="1">
      <alignment horizontal="right" vertical="center" wrapText="1" readingOrder="2"/>
    </xf>
    <xf numFmtId="0" fontId="4" fillId="6" borderId="1" xfId="6" applyFont="1" applyFill="1" applyBorder="1" applyAlignment="1">
      <alignment horizontal="right" vertical="center" wrapText="1" readingOrder="2"/>
    </xf>
    <xf numFmtId="0" fontId="4" fillId="6" borderId="4" xfId="6" applyFont="1" applyFill="1" applyBorder="1" applyAlignment="1">
      <alignment horizontal="right" vertical="center" wrapText="1" readingOrder="2"/>
    </xf>
    <xf numFmtId="0" fontId="4" fillId="6" borderId="1" xfId="5" applyFont="1" applyFill="1" applyBorder="1" applyAlignment="1">
      <alignment horizontal="right" vertical="center" wrapText="1" readingOrder="2"/>
    </xf>
    <xf numFmtId="0" fontId="4" fillId="2" borderId="0" xfId="6" applyFont="1" applyFill="1" applyBorder="1" applyAlignment="1">
      <alignment horizontal="right" vertical="center" wrapText="1" readingOrder="2"/>
    </xf>
    <xf numFmtId="0" fontId="4" fillId="7" borderId="4" xfId="4" applyFont="1" applyFill="1" applyBorder="1" applyAlignment="1">
      <alignment horizontal="right" vertical="center" wrapText="1" readingOrder="2"/>
    </xf>
    <xf numFmtId="0" fontId="4" fillId="6" borderId="3" xfId="4" applyFont="1" applyFill="1" applyBorder="1" applyAlignment="1">
      <alignment vertical="center" wrapText="1" readingOrder="2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4" fillId="6" borderId="3" xfId="6" applyFont="1" applyFill="1" applyBorder="1" applyAlignment="1">
      <alignment vertical="center" wrapText="1" readingOrder="2"/>
    </xf>
    <xf numFmtId="0" fontId="4" fillId="7" borderId="3" xfId="6" applyFont="1" applyFill="1" applyBorder="1" applyAlignment="1">
      <alignment vertical="center" wrapText="1" readingOrder="2"/>
    </xf>
    <xf numFmtId="0" fontId="4" fillId="7" borderId="3" xfId="4" applyFont="1" applyFill="1" applyBorder="1" applyAlignment="1">
      <alignment vertical="center" wrapText="1" readingOrder="2"/>
    </xf>
    <xf numFmtId="0" fontId="0" fillId="5" borderId="1" xfId="0" applyFill="1" applyBorder="1" applyAlignment="1">
      <alignment horizontal="center"/>
    </xf>
    <xf numFmtId="0" fontId="1" fillId="3" borderId="4" xfId="0" applyFont="1" applyFill="1" applyBorder="1" applyAlignment="1">
      <alignment horizontal="center" vertical="center" wrapText="1"/>
    </xf>
    <xf numFmtId="0" fontId="0" fillId="5" borderId="1" xfId="0" applyFill="1" applyBorder="1" applyAlignment="1"/>
    <xf numFmtId="0" fontId="13" fillId="2" borderId="1" xfId="3" applyFont="1" applyFill="1" applyBorder="1" applyAlignment="1">
      <alignment horizontal="right" vertical="center" wrapText="1" readingOrder="2"/>
    </xf>
    <xf numFmtId="0" fontId="10" fillId="0" borderId="1" xfId="0" applyFont="1" applyBorder="1"/>
    <xf numFmtId="0" fontId="10" fillId="2" borderId="1" xfId="0" applyFont="1" applyFill="1" applyBorder="1" applyAlignment="1">
      <alignment horizontal="right" vertical="center" wrapText="1"/>
    </xf>
    <xf numFmtId="0" fontId="14" fillId="2" borderId="1" xfId="3" applyFont="1" applyFill="1" applyBorder="1" applyAlignment="1">
      <alignment horizontal="right" vertical="center" wrapText="1" readingOrder="2"/>
    </xf>
    <xf numFmtId="0" fontId="10" fillId="2" borderId="2" xfId="0" applyFont="1" applyFill="1" applyBorder="1"/>
    <xf numFmtId="0" fontId="10" fillId="2" borderId="3" xfId="0" applyFont="1" applyFill="1" applyBorder="1" applyAlignment="1">
      <alignment horizontal="right" vertical="center" wrapText="1"/>
    </xf>
    <xf numFmtId="0" fontId="14" fillId="2" borderId="3" xfId="3" applyFont="1" applyFill="1" applyBorder="1" applyAlignment="1">
      <alignment horizontal="right" vertical="center" wrapText="1" readingOrder="2"/>
    </xf>
    <xf numFmtId="0" fontId="10" fillId="2" borderId="3" xfId="0" applyFont="1" applyFill="1" applyBorder="1"/>
    <xf numFmtId="0" fontId="15" fillId="2" borderId="1" xfId="4" applyFont="1" applyFill="1" applyBorder="1" applyAlignment="1">
      <alignment vertical="center" wrapText="1" readingOrder="2"/>
    </xf>
    <xf numFmtId="0" fontId="10" fillId="2" borderId="2" xfId="0" applyFont="1" applyFill="1" applyBorder="1" applyAlignment="1">
      <alignment horizontal="right" vertical="center" wrapText="1"/>
    </xf>
    <xf numFmtId="0" fontId="14" fillId="2" borderId="2" xfId="3" applyFont="1" applyFill="1" applyBorder="1" applyAlignment="1">
      <alignment horizontal="right" vertical="center" wrapText="1" readingOrder="2"/>
    </xf>
    <xf numFmtId="0" fontId="10" fillId="2" borderId="1" xfId="0" applyFont="1" applyFill="1" applyBorder="1"/>
    <xf numFmtId="0" fontId="10" fillId="0" borderId="1" xfId="0" applyFont="1" applyFill="1" applyBorder="1"/>
    <xf numFmtId="0" fontId="10" fillId="0" borderId="3" xfId="0" applyFont="1" applyFill="1" applyBorder="1"/>
    <xf numFmtId="0" fontId="10" fillId="0" borderId="1" xfId="0" applyFont="1" applyBorder="1" applyAlignment="1">
      <alignment horizontal="left" vertical="justify"/>
    </xf>
    <xf numFmtId="0" fontId="10" fillId="2" borderId="1" xfId="0" applyFont="1" applyFill="1" applyBorder="1" applyAlignment="1">
      <alignment horizontal="center" vertical="center"/>
    </xf>
    <xf numFmtId="0" fontId="15" fillId="2" borderId="1" xfId="5" applyFont="1" applyFill="1" applyBorder="1" applyAlignment="1">
      <alignment horizontal="center" vertical="center" wrapText="1" readingOrder="2"/>
    </xf>
    <xf numFmtId="0" fontId="10" fillId="3" borderId="1" xfId="0" applyFont="1" applyFill="1" applyBorder="1"/>
    <xf numFmtId="0" fontId="10" fillId="3" borderId="1" xfId="0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right" vertical="center" wrapText="1" readingOrder="2"/>
    </xf>
    <xf numFmtId="0" fontId="15" fillId="2" borderId="1" xfId="6" applyFont="1" applyFill="1" applyBorder="1" applyAlignment="1">
      <alignment horizontal="center" vertical="center" wrapText="1" readingOrder="2"/>
    </xf>
    <xf numFmtId="0" fontId="14" fillId="2" borderId="1" xfId="2" applyFont="1" applyFill="1" applyBorder="1" applyAlignment="1">
      <alignment horizontal="right" vertical="center" wrapText="1" readingOrder="2"/>
    </xf>
    <xf numFmtId="0" fontId="15" fillId="2" borderId="1" xfId="4" applyFont="1" applyFill="1" applyBorder="1" applyAlignment="1">
      <alignment horizontal="right" vertical="center" wrapText="1" readingOrder="2"/>
    </xf>
    <xf numFmtId="0" fontId="10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4" fillId="2" borderId="1" xfId="1" applyFont="1" applyFill="1" applyBorder="1" applyAlignment="1">
      <alignment horizontal="right" vertical="center" wrapText="1"/>
    </xf>
    <xf numFmtId="0" fontId="15" fillId="2" borderId="1" xfId="6" applyFont="1" applyFill="1" applyBorder="1" applyAlignment="1">
      <alignment horizontal="right" vertical="center" wrapText="1" readingOrder="2"/>
    </xf>
    <xf numFmtId="0" fontId="15" fillId="2" borderId="1" xfId="1" applyFont="1" applyFill="1" applyBorder="1" applyAlignment="1">
      <alignment horizontal="right" vertical="center" wrapText="1" readingOrder="2"/>
    </xf>
    <xf numFmtId="0" fontId="10" fillId="0" borderId="4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justify"/>
    </xf>
    <xf numFmtId="0" fontId="1" fillId="2" borderId="0" xfId="0" applyFont="1" applyFill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14" fillId="5" borderId="1" xfId="3" applyFont="1" applyFill="1" applyBorder="1" applyAlignment="1">
      <alignment horizontal="right" vertical="center" wrapText="1" readingOrder="2"/>
    </xf>
    <xf numFmtId="0" fontId="0" fillId="5" borderId="1" xfId="0" applyFill="1" applyBorder="1" applyAlignment="1">
      <alignment horizontal="center"/>
    </xf>
    <xf numFmtId="0" fontId="0" fillId="2" borderId="0" xfId="0" applyFill="1" applyBorder="1"/>
    <xf numFmtId="0" fontId="1" fillId="2" borderId="0" xfId="0" applyFont="1" applyFill="1" applyAlignment="1"/>
    <xf numFmtId="0" fontId="1" fillId="3" borderId="1" xfId="0" applyFont="1" applyFill="1" applyBorder="1"/>
    <xf numFmtId="0" fontId="10" fillId="2" borderId="1" xfId="0" applyFont="1" applyFill="1" applyBorder="1" applyAlignment="1">
      <alignment horizontal="center" vertical="center" wrapText="1"/>
    </xf>
    <xf numFmtId="0" fontId="14" fillId="2" borderId="1" xfId="3" applyFont="1" applyFill="1" applyBorder="1" applyAlignment="1">
      <alignment horizontal="center" vertical="center" wrapText="1" readingOrder="2"/>
    </xf>
    <xf numFmtId="0" fontId="1" fillId="0" borderId="4" xfId="0" applyFont="1" applyFill="1" applyBorder="1" applyAlignment="1">
      <alignment horizontal="center" vertical="center"/>
    </xf>
    <xf numFmtId="0" fontId="10" fillId="3" borderId="0" xfId="0" applyFont="1" applyFill="1"/>
    <xf numFmtId="0" fontId="15" fillId="2" borderId="1" xfId="4" applyFont="1" applyFill="1" applyBorder="1" applyAlignment="1">
      <alignment horizontal="center" vertical="center" wrapText="1" readingOrder="2"/>
    </xf>
    <xf numFmtId="0" fontId="15" fillId="2" borderId="2" xfId="4" applyFont="1" applyFill="1" applyBorder="1" applyAlignment="1">
      <alignment horizontal="center" vertical="center" wrapText="1" readingOrder="2"/>
    </xf>
    <xf numFmtId="0" fontId="15" fillId="2" borderId="1" xfId="5" applyFont="1" applyFill="1" applyBorder="1" applyAlignment="1">
      <alignment horizontal="right" vertical="center" wrapText="1" readingOrder="2"/>
    </xf>
    <xf numFmtId="0" fontId="15" fillId="2" borderId="3" xfId="4" applyFont="1" applyFill="1" applyBorder="1" applyAlignment="1">
      <alignment horizontal="right" vertical="center" wrapText="1" readingOrder="2"/>
    </xf>
    <xf numFmtId="0" fontId="10" fillId="0" borderId="2" xfId="0" applyFont="1" applyBorder="1"/>
    <xf numFmtId="0" fontId="10" fillId="0" borderId="3" xfId="0" applyFont="1" applyBorder="1"/>
    <xf numFmtId="0" fontId="10" fillId="2" borderId="4" xfId="0" applyFont="1" applyFill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justify" readingOrder="2"/>
    </xf>
    <xf numFmtId="0" fontId="14" fillId="2" borderId="4" xfId="3" applyFont="1" applyFill="1" applyBorder="1" applyAlignment="1">
      <alignment horizontal="right" vertical="center" wrapText="1" readingOrder="2"/>
    </xf>
    <xf numFmtId="0" fontId="15" fillId="2" borderId="1" xfId="3" applyFont="1" applyFill="1" applyBorder="1" applyAlignment="1">
      <alignment horizontal="right" vertical="center" wrapText="1" readingOrder="2"/>
    </xf>
    <xf numFmtId="0" fontId="10" fillId="0" borderId="0" xfId="0" applyFont="1"/>
    <xf numFmtId="0" fontId="14" fillId="2" borderId="1" xfId="2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0" fontId="16" fillId="2" borderId="1" xfId="4" applyFont="1" applyFill="1" applyBorder="1" applyAlignment="1">
      <alignment horizontal="right" vertical="center" wrapText="1" readingOrder="2"/>
    </xf>
    <xf numFmtId="0" fontId="10" fillId="0" borderId="1" xfId="0" applyFont="1" applyBorder="1" applyAlignment="1">
      <alignment vertical="justify"/>
    </xf>
    <xf numFmtId="0" fontId="14" fillId="2" borderId="3" xfId="3" applyFont="1" applyFill="1" applyBorder="1" applyAlignment="1">
      <alignment horizontal="center" vertical="center" wrapText="1" readingOrder="2"/>
    </xf>
    <xf numFmtId="0" fontId="15" fillId="2" borderId="0" xfId="0" applyFont="1" applyFill="1" applyBorder="1"/>
    <xf numFmtId="0" fontId="10" fillId="3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4" fillId="2" borderId="5" xfId="2" applyFont="1" applyFill="1" applyBorder="1" applyAlignment="1">
      <alignment horizontal="center" vertical="center" wrapText="1" readingOrder="2"/>
    </xf>
    <xf numFmtId="3" fontId="10" fillId="2" borderId="1" xfId="0" applyNumberFormat="1" applyFont="1" applyFill="1" applyBorder="1"/>
    <xf numFmtId="0" fontId="15" fillId="2" borderId="5" xfId="4" applyFont="1" applyFill="1" applyBorder="1" applyAlignment="1">
      <alignment horizontal="center" vertical="center" wrapText="1" readingOrder="2"/>
    </xf>
    <xf numFmtId="0" fontId="14" fillId="2" borderId="5" xfId="3" applyFont="1" applyFill="1" applyBorder="1" applyAlignment="1">
      <alignment horizontal="center" vertical="center" wrapText="1" readingOrder="2"/>
    </xf>
    <xf numFmtId="3" fontId="10" fillId="0" borderId="1" xfId="0" applyNumberFormat="1" applyFont="1" applyBorder="1"/>
    <xf numFmtId="0" fontId="14" fillId="2" borderId="5" xfId="1" applyFont="1" applyFill="1" applyBorder="1" applyAlignment="1">
      <alignment horizontal="center" vertical="center" wrapText="1" readingOrder="2"/>
    </xf>
    <xf numFmtId="0" fontId="14" fillId="2" borderId="4" xfId="2" applyFont="1" applyFill="1" applyBorder="1" applyAlignment="1">
      <alignment horizontal="right" vertical="center" wrapText="1" readingOrder="2"/>
    </xf>
    <xf numFmtId="3" fontId="10" fillId="0" borderId="1" xfId="0" applyNumberFormat="1" applyFont="1" applyBorder="1" applyAlignment="1">
      <alignment vertical="center"/>
    </xf>
    <xf numFmtId="0" fontId="14" fillId="2" borderId="18" xfId="2" applyFont="1" applyFill="1" applyBorder="1" applyAlignment="1">
      <alignment horizontal="center" vertical="center" wrapText="1" readingOrder="2"/>
    </xf>
    <xf numFmtId="0" fontId="14" fillId="2" borderId="8" xfId="2" applyFont="1" applyFill="1" applyBorder="1" applyAlignment="1">
      <alignment horizontal="center" vertical="center" wrapText="1" readingOrder="2"/>
    </xf>
    <xf numFmtId="0" fontId="10" fillId="3" borderId="4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/>
    </xf>
    <xf numFmtId="0" fontId="10" fillId="5" borderId="1" xfId="0" applyFont="1" applyFill="1" applyBorder="1" applyAlignment="1"/>
    <xf numFmtId="0" fontId="10" fillId="2" borderId="1" xfId="0" applyFont="1" applyFill="1" applyBorder="1" applyAlignment="1"/>
    <xf numFmtId="0" fontId="10" fillId="2" borderId="1" xfId="0" applyFont="1" applyFill="1" applyBorder="1" applyAlignment="1">
      <alignment vertical="justify"/>
    </xf>
    <xf numFmtId="0" fontId="10" fillId="2" borderId="1" xfId="0" applyFont="1" applyFill="1" applyBorder="1" applyAlignment="1">
      <alignment vertical="center"/>
    </xf>
    <xf numFmtId="0" fontId="0" fillId="3" borderId="1" xfId="0" applyFill="1" applyBorder="1" applyAlignment="1">
      <alignment horizontal="center"/>
    </xf>
    <xf numFmtId="0" fontId="0" fillId="3" borderId="21" xfId="0" applyFill="1" applyBorder="1" applyAlignment="1">
      <alignment horizontal="center" vertical="center"/>
    </xf>
    <xf numFmtId="0" fontId="10" fillId="5" borderId="5" xfId="0" applyFont="1" applyFill="1" applyBorder="1" applyAlignment="1">
      <alignment horizontal="center"/>
    </xf>
    <xf numFmtId="0" fontId="10" fillId="5" borderId="7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14" fillId="2" borderId="1" xfId="3" applyFont="1" applyFill="1" applyBorder="1" applyAlignment="1">
      <alignment horizontal="center" vertical="center" wrapText="1" readingOrder="2"/>
    </xf>
    <xf numFmtId="0" fontId="10" fillId="2" borderId="1" xfId="0" applyFont="1" applyFill="1" applyBorder="1" applyAlignment="1">
      <alignment horizontal="center" vertical="justify"/>
    </xf>
    <xf numFmtId="0" fontId="10" fillId="3" borderId="2" xfId="0" applyFont="1" applyFill="1" applyBorder="1" applyAlignment="1">
      <alignment horizontal="center"/>
    </xf>
    <xf numFmtId="0" fontId="14" fillId="2" borderId="1" xfId="3" applyFont="1" applyFill="1" applyBorder="1" applyAlignment="1">
      <alignment horizontal="center" vertical="center" wrapText="1" readingOrder="2"/>
    </xf>
    <xf numFmtId="0" fontId="14" fillId="2" borderId="1" xfId="2" applyFont="1" applyFill="1" applyBorder="1" applyAlignment="1">
      <alignment horizontal="center" vertical="center" wrapText="1" readingOrder="2"/>
    </xf>
    <xf numFmtId="0" fontId="10" fillId="5" borderId="5" xfId="0" applyFont="1" applyFill="1" applyBorder="1" applyAlignment="1">
      <alignment horizontal="center"/>
    </xf>
    <xf numFmtId="0" fontId="10" fillId="5" borderId="7" xfId="0" applyFont="1" applyFill="1" applyBorder="1" applyAlignment="1">
      <alignment horizontal="center"/>
    </xf>
    <xf numFmtId="3" fontId="10" fillId="2" borderId="1" xfId="0" applyNumberFormat="1" applyFont="1" applyFill="1" applyBorder="1" applyAlignment="1">
      <alignment vertical="center"/>
    </xf>
    <xf numFmtId="3" fontId="10" fillId="0" borderId="5" xfId="0" applyNumberFormat="1" applyFont="1" applyBorder="1"/>
    <xf numFmtId="0" fontId="0" fillId="5" borderId="1" xfId="0" applyFill="1" applyBorder="1" applyAlignment="1">
      <alignment horizontal="center" vertical="center"/>
    </xf>
    <xf numFmtId="0" fontId="15" fillId="2" borderId="24" xfId="4" applyFont="1" applyFill="1" applyBorder="1" applyAlignment="1">
      <alignment horizontal="center" vertical="center" wrapText="1" readingOrder="2"/>
    </xf>
    <xf numFmtId="0" fontId="0" fillId="5" borderId="1" xfId="0" applyFill="1" applyBorder="1" applyAlignment="1">
      <alignment horizontal="center" vertical="center"/>
    </xf>
    <xf numFmtId="0" fontId="14" fillId="2" borderId="1" xfId="3" applyFont="1" applyFill="1" applyBorder="1" applyAlignment="1">
      <alignment horizontal="center" vertical="center" wrapText="1" readingOrder="2"/>
    </xf>
    <xf numFmtId="0" fontId="15" fillId="2" borderId="5" xfId="4" applyFont="1" applyFill="1" applyBorder="1" applyAlignment="1">
      <alignment horizontal="center" vertical="center" wrapText="1" readingOrder="2"/>
    </xf>
    <xf numFmtId="0" fontId="15" fillId="2" borderId="7" xfId="4" applyFont="1" applyFill="1" applyBorder="1" applyAlignment="1">
      <alignment horizontal="center" vertical="center" wrapText="1" readingOrder="2"/>
    </xf>
    <xf numFmtId="0" fontId="10" fillId="2" borderId="3" xfId="0" applyFont="1" applyFill="1" applyBorder="1" applyAlignment="1">
      <alignment vertical="center"/>
    </xf>
    <xf numFmtId="0" fontId="1" fillId="5" borderId="5" xfId="0" applyFont="1" applyFill="1" applyBorder="1" applyAlignment="1">
      <alignment horizontal="center"/>
    </xf>
    <xf numFmtId="0" fontId="14" fillId="5" borderId="2" xfId="3" applyFont="1" applyFill="1" applyBorder="1" applyAlignment="1">
      <alignment horizontal="center" vertical="center" wrapText="1" readingOrder="2"/>
    </xf>
    <xf numFmtId="0" fontId="1" fillId="5" borderId="1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right"/>
    </xf>
    <xf numFmtId="0" fontId="4" fillId="2" borderId="1" xfId="4" applyFont="1" applyFill="1" applyBorder="1" applyAlignment="1">
      <alignment horizontal="right" vertical="center" wrapText="1" readingOrder="2"/>
    </xf>
    <xf numFmtId="0" fontId="0" fillId="2" borderId="1" xfId="0" applyFill="1" applyBorder="1" applyAlignment="1">
      <alignment horizontal="center"/>
    </xf>
    <xf numFmtId="0" fontId="10" fillId="2" borderId="5" xfId="0" applyFont="1" applyFill="1" applyBorder="1" applyAlignment="1">
      <alignment horizontal="right"/>
    </xf>
    <xf numFmtId="0" fontId="0" fillId="2" borderId="5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0" fontId="10" fillId="2" borderId="7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 vertical="justify"/>
    </xf>
    <xf numFmtId="0" fontId="10" fillId="2" borderId="7" xfId="0" applyFont="1" applyFill="1" applyBorder="1" applyAlignment="1">
      <alignment horizontal="center" vertical="justify"/>
    </xf>
    <xf numFmtId="0" fontId="0" fillId="2" borderId="1" xfId="0" applyFill="1" applyBorder="1"/>
    <xf numFmtId="0" fontId="15" fillId="2" borderId="4" xfId="6" applyFont="1" applyFill="1" applyBorder="1" applyAlignment="1">
      <alignment horizontal="right" vertical="center" wrapText="1" readingOrder="2"/>
    </xf>
    <xf numFmtId="0" fontId="4" fillId="7" borderId="5" xfId="4" applyFont="1" applyFill="1" applyBorder="1" applyAlignment="1">
      <alignment horizontal="center" vertical="center" wrapText="1" readingOrder="2"/>
    </xf>
    <xf numFmtId="0" fontId="4" fillId="6" borderId="5" xfId="4" applyFont="1" applyFill="1" applyBorder="1" applyAlignment="1">
      <alignment horizontal="center" vertical="center" wrapText="1" readingOrder="2"/>
    </xf>
    <xf numFmtId="0" fontId="15" fillId="2" borderId="5" xfId="4" applyFont="1" applyFill="1" applyBorder="1" applyAlignment="1">
      <alignment horizontal="center" vertical="center" wrapText="1" readingOrder="2"/>
    </xf>
    <xf numFmtId="0" fontId="15" fillId="2" borderId="7" xfId="4" applyFont="1" applyFill="1" applyBorder="1" applyAlignment="1">
      <alignment horizontal="center" vertical="center" wrapText="1" readingOrder="2"/>
    </xf>
    <xf numFmtId="0" fontId="10" fillId="2" borderId="5" xfId="0" applyFont="1" applyFill="1" applyBorder="1" applyAlignment="1">
      <alignment horizontal="center"/>
    </xf>
    <xf numFmtId="0" fontId="10" fillId="2" borderId="7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 vertical="justify"/>
    </xf>
    <xf numFmtId="0" fontId="10" fillId="2" borderId="7" xfId="0" applyFont="1" applyFill="1" applyBorder="1" applyAlignment="1">
      <alignment horizontal="center" vertical="justify"/>
    </xf>
    <xf numFmtId="0" fontId="15" fillId="2" borderId="5" xfId="4" applyFont="1" applyFill="1" applyBorder="1" applyAlignment="1">
      <alignment vertical="center" wrapText="1" readingOrder="2"/>
    </xf>
    <xf numFmtId="0" fontId="15" fillId="2" borderId="7" xfId="4" applyFont="1" applyFill="1" applyBorder="1" applyAlignment="1">
      <alignment vertical="center" wrapText="1" readingOrder="2"/>
    </xf>
    <xf numFmtId="0" fontId="14" fillId="2" borderId="1" xfId="3" applyFont="1" applyFill="1" applyBorder="1" applyAlignment="1">
      <alignment horizontal="center" vertical="center" wrapText="1" readingOrder="2"/>
    </xf>
    <xf numFmtId="0" fontId="10" fillId="0" borderId="1" xfId="0" applyFont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 readingOrder="2"/>
    </xf>
    <xf numFmtId="0" fontId="15" fillId="2" borderId="3" xfId="4" applyFont="1" applyFill="1" applyBorder="1" applyAlignment="1">
      <alignment horizontal="center" vertical="center" wrapText="1" readingOrder="2"/>
    </xf>
    <xf numFmtId="0" fontId="15" fillId="2" borderId="1" xfId="4" applyFont="1" applyFill="1" applyBorder="1" applyAlignment="1">
      <alignment horizontal="center" vertical="center" wrapText="1" readingOrder="2"/>
    </xf>
    <xf numFmtId="0" fontId="15" fillId="2" borderId="1" xfId="4" applyFont="1" applyFill="1" applyBorder="1" applyAlignment="1">
      <alignment horizontal="center" vertical="center" wrapText="1" readingOrder="2"/>
    </xf>
    <xf numFmtId="0" fontId="1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 vertical="center"/>
    </xf>
    <xf numFmtId="0" fontId="12" fillId="6" borderId="5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vertical="center"/>
    </xf>
    <xf numFmtId="0" fontId="1" fillId="6" borderId="3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 vertical="center"/>
    </xf>
    <xf numFmtId="0" fontId="12" fillId="6" borderId="5" xfId="0" applyFont="1" applyFill="1" applyBorder="1" applyAlignment="1">
      <alignment horizontal="center"/>
    </xf>
    <xf numFmtId="0" fontId="12" fillId="6" borderId="7" xfId="0" applyFont="1" applyFill="1" applyBorder="1" applyAlignment="1">
      <alignment horizontal="center"/>
    </xf>
    <xf numFmtId="0" fontId="12" fillId="6" borderId="1" xfId="0" applyFont="1" applyFill="1" applyBorder="1"/>
    <xf numFmtId="0" fontId="12" fillId="6" borderId="1" xfId="0" applyFont="1" applyFill="1" applyBorder="1" applyAlignment="1">
      <alignment horizontal="center"/>
    </xf>
    <xf numFmtId="0" fontId="12" fillId="6" borderId="1" xfId="0" applyFont="1" applyFill="1" applyBorder="1" applyAlignment="1">
      <alignment horizontal="right" vertical="center"/>
    </xf>
    <xf numFmtId="0" fontId="1" fillId="7" borderId="1" xfId="0" applyFont="1" applyFill="1" applyBorder="1" applyAlignment="1">
      <alignment horizontal="center"/>
    </xf>
    <xf numFmtId="0" fontId="12" fillId="7" borderId="1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justify"/>
    </xf>
    <xf numFmtId="0" fontId="1" fillId="0" borderId="1" xfId="0" applyFont="1" applyBorder="1" applyAlignment="1">
      <alignment vertical="justify"/>
    </xf>
    <xf numFmtId="0" fontId="1" fillId="0" borderId="1" xfId="0" applyFont="1" applyBorder="1" applyAlignment="1">
      <alignment horizontal="center" vertical="justify"/>
    </xf>
    <xf numFmtId="0" fontId="14" fillId="2" borderId="2" xfId="3" applyFont="1" applyFill="1" applyBorder="1" applyAlignment="1">
      <alignment horizontal="center" vertical="center" wrapText="1" readingOrder="2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4" fillId="2" borderId="1" xfId="3" applyFont="1" applyFill="1" applyBorder="1" applyAlignment="1">
      <alignment horizontal="center" vertical="justify" wrapText="1" readingOrder="2"/>
    </xf>
    <xf numFmtId="0" fontId="0" fillId="5" borderId="1" xfId="0" applyFill="1" applyBorder="1" applyAlignment="1">
      <alignment horizontal="center"/>
    </xf>
    <xf numFmtId="0" fontId="15" fillId="2" borderId="1" xfId="4" applyFont="1" applyFill="1" applyBorder="1" applyAlignment="1">
      <alignment horizontal="center" vertical="center" wrapText="1" readingOrder="2"/>
    </xf>
    <xf numFmtId="0" fontId="14" fillId="2" borderId="1" xfId="3" applyFont="1" applyFill="1" applyBorder="1" applyAlignment="1">
      <alignment horizontal="center" vertical="center" wrapText="1" readingOrder="2"/>
    </xf>
    <xf numFmtId="0" fontId="0" fillId="5" borderId="1" xfId="0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4" fillId="2" borderId="1" xfId="2" applyFont="1" applyFill="1" applyBorder="1" applyAlignment="1">
      <alignment horizontal="center" vertical="center" wrapText="1" readingOrder="2"/>
    </xf>
    <xf numFmtId="0" fontId="18" fillId="2" borderId="23" xfId="0" applyFont="1" applyFill="1" applyBorder="1" applyAlignment="1">
      <alignment wrapText="1" readingOrder="2"/>
    </xf>
    <xf numFmtId="0" fontId="14" fillId="8" borderId="1" xfId="3" applyFont="1" applyFill="1" applyBorder="1" applyAlignment="1">
      <alignment horizontal="right" vertical="center" wrapText="1" readingOrder="2"/>
    </xf>
    <xf numFmtId="0" fontId="10" fillId="8" borderId="1" xfId="0" applyFont="1" applyFill="1" applyBorder="1" applyAlignment="1">
      <alignment vertical="center"/>
    </xf>
    <xf numFmtId="0" fontId="18" fillId="0" borderId="23" xfId="0" applyFont="1" applyBorder="1" applyAlignment="1">
      <alignment horizontal="right" vertical="center" wrapText="1" readingOrder="2"/>
    </xf>
    <xf numFmtId="0" fontId="0" fillId="2" borderId="1" xfId="0" applyFill="1" applyBorder="1" applyAlignment="1"/>
    <xf numFmtId="0" fontId="10" fillId="8" borderId="1" xfId="3" applyFont="1" applyFill="1" applyBorder="1" applyAlignment="1">
      <alignment horizontal="right" vertical="center" wrapText="1" readingOrder="2"/>
    </xf>
    <xf numFmtId="0" fontId="10" fillId="2" borderId="24" xfId="4" applyFont="1" applyFill="1" applyBorder="1" applyAlignment="1">
      <alignment horizontal="center" vertical="center" wrapText="1" readingOrder="2"/>
    </xf>
    <xf numFmtId="0" fontId="18" fillId="2" borderId="23" xfId="0" applyFont="1" applyFill="1" applyBorder="1" applyAlignment="1">
      <alignment horizontal="right" vertical="center" wrapText="1" readingOrder="2"/>
    </xf>
    <xf numFmtId="0" fontId="16" fillId="2" borderId="24" xfId="4" applyFont="1" applyFill="1" applyBorder="1" applyAlignment="1">
      <alignment horizontal="center" vertical="center" wrapText="1" readingOrder="2"/>
    </xf>
    <xf numFmtId="0" fontId="18" fillId="2" borderId="23" xfId="0" applyFont="1" applyFill="1" applyBorder="1" applyAlignment="1">
      <alignment horizontal="right" wrapText="1" readingOrder="2"/>
    </xf>
    <xf numFmtId="0" fontId="10" fillId="8" borderId="1" xfId="0" applyFont="1" applyFill="1" applyBorder="1" applyAlignment="1">
      <alignment horizontal="right" vertical="center"/>
    </xf>
    <xf numFmtId="0" fontId="18" fillId="2" borderId="23" xfId="0" applyFont="1" applyFill="1" applyBorder="1" applyAlignment="1">
      <alignment vertical="center" wrapText="1" readingOrder="2"/>
    </xf>
    <xf numFmtId="0" fontId="0" fillId="5" borderId="4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0" fillId="2" borderId="1" xfId="0" applyFont="1" applyFill="1" applyBorder="1" applyAlignment="1">
      <alignment horizontal="right" vertical="center"/>
    </xf>
    <xf numFmtId="0" fontId="10" fillId="0" borderId="0" xfId="0" applyFont="1" applyBorder="1" applyAlignment="1">
      <alignment horizontal="right"/>
    </xf>
    <xf numFmtId="0" fontId="10" fillId="2" borderId="0" xfId="0" applyFont="1" applyFill="1" applyAlignment="1">
      <alignment horizontal="right" vertical="justify"/>
    </xf>
    <xf numFmtId="0" fontId="1" fillId="5" borderId="1" xfId="0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right" vertical="center" wrapText="1" readingOrder="2"/>
    </xf>
    <xf numFmtId="0" fontId="10" fillId="3" borderId="1" xfId="0" applyFont="1" applyFill="1" applyBorder="1" applyAlignment="1">
      <alignment horizontal="center"/>
    </xf>
    <xf numFmtId="0" fontId="14" fillId="9" borderId="1" xfId="2" applyFont="1" applyFill="1" applyBorder="1" applyAlignment="1">
      <alignment horizontal="right" vertical="center" wrapText="1" readingOrder="2"/>
    </xf>
    <xf numFmtId="0" fontId="15" fillId="9" borderId="1" xfId="3" applyFont="1" applyFill="1" applyBorder="1" applyAlignment="1">
      <alignment horizontal="right" vertical="center" wrapText="1" readingOrder="2"/>
    </xf>
    <xf numFmtId="0" fontId="14" fillId="9" borderId="1" xfId="1" applyFont="1" applyFill="1" applyBorder="1" applyAlignment="1">
      <alignment horizontal="right" vertical="center" wrapText="1" readingOrder="2"/>
    </xf>
    <xf numFmtId="0" fontId="14" fillId="9" borderId="1" xfId="3" applyFont="1" applyFill="1" applyBorder="1" applyAlignment="1">
      <alignment horizontal="right" vertical="center" wrapText="1" readingOrder="2"/>
    </xf>
    <xf numFmtId="0" fontId="15" fillId="9" borderId="1" xfId="4" applyFont="1" applyFill="1" applyBorder="1" applyAlignment="1">
      <alignment horizontal="center" vertical="center" wrapText="1" readingOrder="2"/>
    </xf>
    <xf numFmtId="0" fontId="10" fillId="9" borderId="1" xfId="0" applyFont="1" applyFill="1" applyBorder="1" applyAlignment="1">
      <alignment horizontal="right"/>
    </xf>
    <xf numFmtId="0" fontId="14" fillId="9" borderId="4" xfId="2" applyFont="1" applyFill="1" applyBorder="1" applyAlignment="1">
      <alignment horizontal="right" vertical="center" wrapText="1" readingOrder="2"/>
    </xf>
    <xf numFmtId="0" fontId="0" fillId="5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5" fillId="2" borderId="1" xfId="4" applyFont="1" applyFill="1" applyBorder="1" applyAlignment="1">
      <alignment horizontal="center" vertical="center" wrapText="1" readingOrder="2"/>
    </xf>
    <xf numFmtId="0" fontId="10" fillId="3" borderId="1" xfId="0" applyFont="1" applyFill="1" applyBorder="1" applyAlignment="1">
      <alignment horizontal="center"/>
    </xf>
    <xf numFmtId="3" fontId="0" fillId="0" borderId="0" xfId="0" applyNumberFormat="1"/>
    <xf numFmtId="3" fontId="24" fillId="0" borderId="0" xfId="0" applyNumberFormat="1" applyFont="1"/>
    <xf numFmtId="0" fontId="12" fillId="6" borderId="6" xfId="0" applyFont="1" applyFill="1" applyBorder="1" applyAlignment="1">
      <alignment horizontal="center" vertical="center"/>
    </xf>
    <xf numFmtId="0" fontId="12" fillId="6" borderId="6" xfId="0" applyFont="1" applyFill="1" applyBorder="1" applyAlignment="1">
      <alignment horizontal="center"/>
    </xf>
    <xf numFmtId="0" fontId="4" fillId="6" borderId="6" xfId="4" applyFont="1" applyFill="1" applyBorder="1" applyAlignment="1">
      <alignment horizontal="center" vertical="center" wrapText="1" readingOrder="2"/>
    </xf>
    <xf numFmtId="0" fontId="4" fillId="7" borderId="6" xfId="4" applyFont="1" applyFill="1" applyBorder="1" applyAlignment="1">
      <alignment horizontal="center" vertical="center" wrapText="1" readingOrder="2"/>
    </xf>
    <xf numFmtId="0" fontId="4" fillId="2" borderId="7" xfId="6" applyFont="1" applyFill="1" applyBorder="1" applyAlignment="1">
      <alignment horizontal="right" vertical="center" wrapText="1" readingOrder="2"/>
    </xf>
    <xf numFmtId="3" fontId="24" fillId="0" borderId="1" xfId="0" applyNumberFormat="1" applyFont="1" applyBorder="1"/>
    <xf numFmtId="3" fontId="1" fillId="5" borderId="1" xfId="0" applyNumberFormat="1" applyFont="1" applyFill="1" applyBorder="1" applyAlignment="1">
      <alignment horizontal="center"/>
    </xf>
    <xf numFmtId="0" fontId="10" fillId="0" borderId="5" xfId="0" applyFont="1" applyBorder="1" applyAlignment="1">
      <alignment horizontal="right"/>
    </xf>
    <xf numFmtId="0" fontId="14" fillId="2" borderId="5" xfId="2" applyFont="1" applyFill="1" applyBorder="1" applyAlignment="1">
      <alignment horizontal="right" vertical="center" wrapText="1" readingOrder="2"/>
    </xf>
    <xf numFmtId="0" fontId="14" fillId="2" borderId="5" xfId="3" applyFont="1" applyFill="1" applyBorder="1" applyAlignment="1">
      <alignment horizontal="right" vertical="center" wrapText="1" readingOrder="2"/>
    </xf>
    <xf numFmtId="0" fontId="10" fillId="2" borderId="27" xfId="0" applyFont="1" applyFill="1" applyBorder="1" applyAlignment="1">
      <alignment horizontal="right"/>
    </xf>
    <xf numFmtId="0" fontId="10" fillId="2" borderId="5" xfId="0" applyFont="1" applyFill="1" applyBorder="1" applyAlignment="1">
      <alignment horizontal="right" vertical="center"/>
    </xf>
    <xf numFmtId="0" fontId="10" fillId="2" borderId="25" xfId="0" applyFont="1" applyFill="1" applyBorder="1" applyAlignment="1">
      <alignment horizontal="right"/>
    </xf>
    <xf numFmtId="0" fontId="15" fillId="2" borderId="5" xfId="4" applyFont="1" applyFill="1" applyBorder="1" applyAlignment="1">
      <alignment horizontal="right" vertical="center" wrapText="1" readingOrder="2"/>
    </xf>
    <xf numFmtId="0" fontId="15" fillId="2" borderId="25" xfId="4" applyFont="1" applyFill="1" applyBorder="1" applyAlignment="1">
      <alignment horizontal="right" vertical="center" wrapText="1" readingOrder="2"/>
    </xf>
    <xf numFmtId="0" fontId="10" fillId="0" borderId="5" xfId="0" applyFont="1" applyFill="1" applyBorder="1" applyAlignment="1">
      <alignment horizontal="right"/>
    </xf>
    <xf numFmtId="0" fontId="10" fillId="0" borderId="27" xfId="0" applyFont="1" applyBorder="1" applyAlignment="1">
      <alignment horizontal="right"/>
    </xf>
    <xf numFmtId="0" fontId="10" fillId="0" borderId="25" xfId="0" applyFont="1" applyBorder="1" applyAlignment="1">
      <alignment horizontal="right"/>
    </xf>
    <xf numFmtId="0" fontId="14" fillId="2" borderId="27" xfId="3" applyFont="1" applyFill="1" applyBorder="1" applyAlignment="1">
      <alignment horizontal="right" vertical="center" wrapText="1" readingOrder="2"/>
    </xf>
    <xf numFmtId="0" fontId="10" fillId="2" borderId="5" xfId="0" applyFont="1" applyFill="1" applyBorder="1" applyAlignment="1">
      <alignment horizontal="right" vertical="center" wrapText="1"/>
    </xf>
    <xf numFmtId="0" fontId="10" fillId="2" borderId="18" xfId="0" applyFont="1" applyFill="1" applyBorder="1" applyAlignment="1">
      <alignment horizontal="right" vertical="center" wrapText="1"/>
    </xf>
    <xf numFmtId="0" fontId="10" fillId="2" borderId="27" xfId="0" applyFont="1" applyFill="1" applyBorder="1" applyAlignment="1">
      <alignment horizontal="right" vertical="center" wrapText="1"/>
    </xf>
    <xf numFmtId="0" fontId="10" fillId="2" borderId="25" xfId="0" applyFont="1" applyFill="1" applyBorder="1" applyAlignment="1">
      <alignment horizontal="right" vertical="center" wrapText="1"/>
    </xf>
    <xf numFmtId="0" fontId="10" fillId="0" borderId="5" xfId="0" applyFont="1" applyBorder="1" applyAlignment="1">
      <alignment horizontal="right" vertical="justify" readingOrder="2"/>
    </xf>
    <xf numFmtId="0" fontId="10" fillId="9" borderId="5" xfId="0" applyFont="1" applyFill="1" applyBorder="1" applyAlignment="1">
      <alignment horizontal="right"/>
    </xf>
    <xf numFmtId="0" fontId="10" fillId="9" borderId="8" xfId="0" applyFont="1" applyFill="1" applyBorder="1" applyAlignment="1">
      <alignment horizontal="right"/>
    </xf>
    <xf numFmtId="0" fontId="15" fillId="9" borderId="4" xfId="3" applyFont="1" applyFill="1" applyBorder="1" applyAlignment="1">
      <alignment horizontal="right" vertical="center" wrapText="1" readingOrder="2"/>
    </xf>
    <xf numFmtId="0" fontId="14" fillId="9" borderId="4" xfId="3" applyFont="1" applyFill="1" applyBorder="1" applyAlignment="1">
      <alignment horizontal="right" vertical="center" wrapText="1" readingOrder="2"/>
    </xf>
    <xf numFmtId="0" fontId="15" fillId="9" borderId="4" xfId="4" applyFont="1" applyFill="1" applyBorder="1" applyAlignment="1">
      <alignment horizontal="center" vertical="center" wrapText="1" readingOrder="2"/>
    </xf>
    <xf numFmtId="3" fontId="24" fillId="0" borderId="18" xfId="0" applyNumberFormat="1" applyFont="1" applyFill="1" applyBorder="1"/>
    <xf numFmtId="3" fontId="24" fillId="0" borderId="4" xfId="0" applyNumberFormat="1" applyFont="1" applyFill="1" applyBorder="1"/>
    <xf numFmtId="3" fontId="24" fillId="0" borderId="8" xfId="0" applyNumberFormat="1" applyFont="1" applyFill="1" applyBorder="1"/>
    <xf numFmtId="0" fontId="10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readingOrder="2"/>
    </xf>
    <xf numFmtId="0" fontId="1" fillId="0" borderId="4" xfId="0" applyFont="1" applyBorder="1" applyAlignment="1">
      <alignment horizontal="center" vertical="center" readingOrder="2"/>
    </xf>
    <xf numFmtId="3" fontId="24" fillId="0" borderId="0" xfId="0" applyNumberFormat="1" applyFont="1" applyFill="1" applyBorder="1"/>
    <xf numFmtId="0" fontId="25" fillId="2" borderId="1" xfId="2" applyFont="1" applyFill="1" applyBorder="1" applyAlignment="1">
      <alignment horizontal="right" vertical="center" wrapText="1" readingOrder="2"/>
    </xf>
    <xf numFmtId="0" fontId="24" fillId="0" borderId="0" xfId="0" applyFont="1"/>
    <xf numFmtId="0" fontId="24" fillId="2" borderId="0" xfId="0" applyFont="1" applyFill="1"/>
    <xf numFmtId="3" fontId="25" fillId="2" borderId="1" xfId="3" applyNumberFormat="1" applyFont="1" applyFill="1" applyBorder="1" applyAlignment="1">
      <alignment horizontal="right" vertical="center" wrapText="1" readingOrder="2"/>
    </xf>
    <xf numFmtId="0" fontId="0" fillId="3" borderId="22" xfId="0" applyFill="1" applyBorder="1" applyAlignment="1"/>
    <xf numFmtId="3" fontId="24" fillId="0" borderId="0" xfId="0" applyNumberFormat="1" applyFont="1" applyAlignment="1">
      <alignment vertical="center"/>
    </xf>
    <xf numFmtId="3" fontId="24" fillId="0" borderId="21" xfId="0" applyNumberFormat="1" applyFont="1" applyBorder="1" applyAlignment="1">
      <alignment vertical="center"/>
    </xf>
    <xf numFmtId="3" fontId="24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readingOrder="2"/>
    </xf>
    <xf numFmtId="3" fontId="24" fillId="2" borderId="1" xfId="0" applyNumberFormat="1" applyFont="1" applyFill="1" applyBorder="1" applyAlignment="1">
      <alignment horizontal="center" vertical="center"/>
    </xf>
    <xf numFmtId="0" fontId="10" fillId="9" borderId="4" xfId="0" applyFont="1" applyFill="1" applyBorder="1" applyAlignment="1">
      <alignment horizontal="right"/>
    </xf>
    <xf numFmtId="0" fontId="0" fillId="10" borderId="0" xfId="0" applyFill="1"/>
    <xf numFmtId="0" fontId="10" fillId="10" borderId="1" xfId="0" applyFont="1" applyFill="1" applyBorder="1" applyAlignment="1">
      <alignment horizontal="right" vertical="center" wrapText="1"/>
    </xf>
    <xf numFmtId="0" fontId="14" fillId="10" borderId="1" xfId="3" applyFont="1" applyFill="1" applyBorder="1" applyAlignment="1">
      <alignment horizontal="right" vertical="center" wrapText="1" readingOrder="2"/>
    </xf>
    <xf numFmtId="0" fontId="10" fillId="10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3" fontId="0" fillId="0" borderId="1" xfId="0" applyNumberFormat="1" applyBorder="1"/>
    <xf numFmtId="0" fontId="1" fillId="11" borderId="5" xfId="0" applyFont="1" applyFill="1" applyBorder="1" applyAlignment="1">
      <alignment horizontal="right"/>
    </xf>
    <xf numFmtId="0" fontId="10" fillId="11" borderId="5" xfId="0" applyFont="1" applyFill="1" applyBorder="1" applyAlignment="1">
      <alignment horizontal="right"/>
    </xf>
    <xf numFmtId="0" fontId="10" fillId="10" borderId="4" xfId="0" applyFont="1" applyFill="1" applyBorder="1"/>
    <xf numFmtId="0" fontId="26" fillId="5" borderId="1" xfId="0" applyFont="1" applyFill="1" applyBorder="1" applyAlignment="1">
      <alignment horizontal="center"/>
    </xf>
    <xf numFmtId="0" fontId="26" fillId="5" borderId="5" xfId="0" applyFont="1" applyFill="1" applyBorder="1" applyAlignment="1">
      <alignment horizontal="center"/>
    </xf>
    <xf numFmtId="0" fontId="26" fillId="5" borderId="7" xfId="0" applyFont="1" applyFill="1" applyBorder="1" applyAlignment="1">
      <alignment horizontal="center"/>
    </xf>
    <xf numFmtId="0" fontId="26" fillId="5" borderId="1" xfId="0" applyFont="1" applyFill="1" applyBorder="1" applyAlignment="1">
      <alignment horizontal="center" vertical="center"/>
    </xf>
    <xf numFmtId="0" fontId="28" fillId="2" borderId="1" xfId="1" applyFont="1" applyFill="1" applyBorder="1" applyAlignment="1">
      <alignment horizontal="right" vertical="center" wrapText="1" readingOrder="2"/>
    </xf>
    <xf numFmtId="0" fontId="26" fillId="2" borderId="1" xfId="0" applyFont="1" applyFill="1" applyBorder="1" applyAlignment="1">
      <alignment horizontal="right" vertical="center" wrapText="1"/>
    </xf>
    <xf numFmtId="0" fontId="28" fillId="2" borderId="1" xfId="2" applyFont="1" applyFill="1" applyBorder="1" applyAlignment="1">
      <alignment horizontal="right" vertical="center" wrapText="1" readingOrder="2"/>
    </xf>
    <xf numFmtId="0" fontId="28" fillId="2" borderId="5" xfId="2" applyFont="1" applyFill="1" applyBorder="1" applyAlignment="1">
      <alignment horizontal="center" vertical="center" wrapText="1" readingOrder="2"/>
    </xf>
    <xf numFmtId="3" fontId="26" fillId="2" borderId="1" xfId="0" applyNumberFormat="1" applyFont="1" applyFill="1" applyBorder="1"/>
    <xf numFmtId="3" fontId="29" fillId="0" borderId="0" xfId="0" applyNumberFormat="1" applyFont="1"/>
    <xf numFmtId="0" fontId="30" fillId="2" borderId="5" xfId="4" applyFont="1" applyFill="1" applyBorder="1" applyAlignment="1">
      <alignment horizontal="center" vertical="center" wrapText="1" readingOrder="2"/>
    </xf>
    <xf numFmtId="0" fontId="30" fillId="2" borderId="1" xfId="4" applyFont="1" applyFill="1" applyBorder="1" applyAlignment="1">
      <alignment horizontal="right" vertical="center" wrapText="1" readingOrder="2"/>
    </xf>
    <xf numFmtId="0" fontId="28" fillId="2" borderId="5" xfId="3" applyFont="1" applyFill="1" applyBorder="1" applyAlignment="1">
      <alignment horizontal="center" vertical="center" wrapText="1" readingOrder="2"/>
    </xf>
    <xf numFmtId="0" fontId="28" fillId="2" borderId="1" xfId="3" applyFont="1" applyFill="1" applyBorder="1" applyAlignment="1">
      <alignment horizontal="right" vertical="center" wrapText="1" readingOrder="2"/>
    </xf>
    <xf numFmtId="3" fontId="26" fillId="0" borderId="1" xfId="0" applyNumberFormat="1" applyFont="1" applyBorder="1"/>
    <xf numFmtId="0" fontId="28" fillId="2" borderId="5" xfId="1" applyFont="1" applyFill="1" applyBorder="1" applyAlignment="1">
      <alignment horizontal="center" vertical="center" wrapText="1" readingOrder="2"/>
    </xf>
    <xf numFmtId="0" fontId="30" fillId="2" borderId="1" xfId="6" applyFont="1" applyFill="1" applyBorder="1" applyAlignment="1">
      <alignment horizontal="right" vertical="center" wrapText="1" readingOrder="2"/>
    </xf>
    <xf numFmtId="3" fontId="26" fillId="0" borderId="1" xfId="0" applyNumberFormat="1" applyFont="1" applyBorder="1" applyAlignment="1">
      <alignment vertical="center"/>
    </xf>
    <xf numFmtId="0" fontId="30" fillId="2" borderId="1" xfId="4" applyFont="1" applyFill="1" applyBorder="1" applyAlignment="1">
      <alignment horizontal="center" vertical="center" wrapText="1" readingOrder="2"/>
    </xf>
    <xf numFmtId="0" fontId="28" fillId="2" borderId="18" xfId="2" applyFont="1" applyFill="1" applyBorder="1" applyAlignment="1">
      <alignment horizontal="center" vertical="center" wrapText="1" readingOrder="2"/>
    </xf>
    <xf numFmtId="0" fontId="31" fillId="5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/>
    </xf>
    <xf numFmtId="0" fontId="1" fillId="6" borderId="6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4" fillId="7" borderId="5" xfId="4" applyFont="1" applyFill="1" applyBorder="1" applyAlignment="1">
      <alignment horizontal="center" vertical="center" wrapText="1" readingOrder="2"/>
    </xf>
    <xf numFmtId="0" fontId="4" fillId="7" borderId="6" xfId="4" applyFont="1" applyFill="1" applyBorder="1" applyAlignment="1">
      <alignment horizontal="center" vertical="center" wrapText="1" readingOrder="2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12" fillId="6" borderId="5" xfId="0" applyFont="1" applyFill="1" applyBorder="1" applyAlignment="1">
      <alignment horizontal="center"/>
    </xf>
    <xf numFmtId="0" fontId="12" fillId="6" borderId="6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justify"/>
    </xf>
    <xf numFmtId="0" fontId="12" fillId="6" borderId="5" xfId="0" applyFont="1" applyFill="1" applyBorder="1" applyAlignment="1">
      <alignment horizontal="center" vertical="justify"/>
    </xf>
    <xf numFmtId="0" fontId="4" fillId="6" borderId="5" xfId="4" applyFont="1" applyFill="1" applyBorder="1" applyAlignment="1">
      <alignment horizontal="center" vertical="center" wrapText="1" readingOrder="2"/>
    </xf>
    <xf numFmtId="0" fontId="4" fillId="6" borderId="6" xfId="4" applyFont="1" applyFill="1" applyBorder="1" applyAlignment="1">
      <alignment horizontal="center" vertical="center" wrapText="1" readingOrder="2"/>
    </xf>
    <xf numFmtId="0" fontId="12" fillId="6" borderId="5" xfId="0" applyFont="1" applyFill="1" applyBorder="1" applyAlignment="1">
      <alignment horizontal="center" vertical="center"/>
    </xf>
    <xf numFmtId="0" fontId="12" fillId="6" borderId="6" xfId="0" applyFont="1" applyFill="1" applyBorder="1" applyAlignment="1">
      <alignment horizontal="center" vertical="center"/>
    </xf>
    <xf numFmtId="0" fontId="0" fillId="2" borderId="1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12" fillId="5" borderId="5" xfId="0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/>
    </xf>
    <xf numFmtId="0" fontId="12" fillId="5" borderId="7" xfId="0" applyFont="1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4" fillId="6" borderId="5" xfId="4" applyFont="1" applyFill="1" applyBorder="1" applyAlignment="1">
      <alignment vertical="center" wrapText="1" readingOrder="2"/>
    </xf>
    <xf numFmtId="0" fontId="4" fillId="6" borderId="6" xfId="4" applyFont="1" applyFill="1" applyBorder="1" applyAlignment="1">
      <alignment vertical="center" wrapText="1" readingOrder="2"/>
    </xf>
    <xf numFmtId="0" fontId="1" fillId="6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7" borderId="3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5" fillId="2" borderId="5" xfId="4" applyFont="1" applyFill="1" applyBorder="1" applyAlignment="1">
      <alignment horizontal="center" vertical="center" wrapText="1" readingOrder="2"/>
    </xf>
    <xf numFmtId="0" fontId="15" fillId="2" borderId="7" xfId="4" applyFont="1" applyFill="1" applyBorder="1" applyAlignment="1">
      <alignment horizontal="center" vertical="center" wrapText="1" readingOrder="2"/>
    </xf>
    <xf numFmtId="0" fontId="14" fillId="5" borderId="3" xfId="3" applyFont="1" applyFill="1" applyBorder="1" applyAlignment="1">
      <alignment horizontal="center" vertical="center" wrapText="1" readingOrder="2"/>
    </xf>
    <xf numFmtId="0" fontId="14" fillId="5" borderId="4" xfId="3" applyFont="1" applyFill="1" applyBorder="1" applyAlignment="1">
      <alignment horizontal="center" vertical="center" wrapText="1" readingOrder="2"/>
    </xf>
    <xf numFmtId="0" fontId="14" fillId="5" borderId="2" xfId="3" applyFont="1" applyFill="1" applyBorder="1" applyAlignment="1">
      <alignment horizontal="center" vertical="center" wrapText="1" readingOrder="2"/>
    </xf>
    <xf numFmtId="0" fontId="14" fillId="5" borderId="1" xfId="3" applyFont="1" applyFill="1" applyBorder="1" applyAlignment="1">
      <alignment horizontal="center" vertical="center" wrapText="1" readingOrder="2"/>
    </xf>
    <xf numFmtId="0" fontId="10" fillId="2" borderId="5" xfId="0" applyFont="1" applyFill="1" applyBorder="1" applyAlignment="1">
      <alignment horizontal="center" vertical="justify"/>
    </xf>
    <xf numFmtId="0" fontId="10" fillId="2" borderId="7" xfId="0" applyFont="1" applyFill="1" applyBorder="1" applyAlignment="1">
      <alignment horizontal="center" vertical="justify"/>
    </xf>
    <xf numFmtId="0" fontId="10" fillId="2" borderId="5" xfId="0" applyFont="1" applyFill="1" applyBorder="1" applyAlignment="1">
      <alignment horizontal="center"/>
    </xf>
    <xf numFmtId="0" fontId="10" fillId="2" borderId="7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5" fillId="2" borderId="5" xfId="4" applyFont="1" applyFill="1" applyBorder="1" applyAlignment="1">
      <alignment vertical="justify" wrapText="1" readingOrder="2"/>
    </xf>
    <xf numFmtId="0" fontId="15" fillId="2" borderId="7" xfId="4" applyFont="1" applyFill="1" applyBorder="1" applyAlignment="1">
      <alignment vertical="justify" wrapText="1" readingOrder="2"/>
    </xf>
    <xf numFmtId="0" fontId="15" fillId="2" borderId="5" xfId="6" applyFont="1" applyFill="1" applyBorder="1" applyAlignment="1">
      <alignment horizontal="center" vertical="center" wrapText="1" readingOrder="2"/>
    </xf>
    <xf numFmtId="0" fontId="15" fillId="2" borderId="7" xfId="6" applyFont="1" applyFill="1" applyBorder="1" applyAlignment="1">
      <alignment horizontal="center" vertical="center" wrapText="1" readingOrder="2"/>
    </xf>
    <xf numFmtId="0" fontId="1" fillId="5" borderId="7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5" fillId="2" borderId="5" xfId="4" applyFont="1" applyFill="1" applyBorder="1" applyAlignment="1">
      <alignment vertical="center" wrapText="1" readingOrder="2"/>
    </xf>
    <xf numFmtId="0" fontId="15" fillId="2" borderId="7" xfId="4" applyFont="1" applyFill="1" applyBorder="1" applyAlignment="1">
      <alignment vertical="center" wrapText="1" readingOrder="2"/>
    </xf>
    <xf numFmtId="0" fontId="15" fillId="2" borderId="1" xfId="4" applyFont="1" applyFill="1" applyBorder="1" applyAlignment="1">
      <alignment horizontal="center" vertical="center" wrapText="1" readingOrder="2"/>
    </xf>
    <xf numFmtId="0" fontId="15" fillId="2" borderId="25" xfId="4" applyFont="1" applyFill="1" applyBorder="1" applyAlignment="1">
      <alignment horizontal="center" vertical="center" wrapText="1" readingOrder="2"/>
    </xf>
    <xf numFmtId="0" fontId="15" fillId="2" borderId="26" xfId="4" applyFont="1" applyFill="1" applyBorder="1" applyAlignment="1">
      <alignment horizontal="center" vertical="center" wrapText="1" readingOrder="2"/>
    </xf>
    <xf numFmtId="0" fontId="15" fillId="2" borderId="18" xfId="4" applyFont="1" applyFill="1" applyBorder="1" applyAlignment="1">
      <alignment horizontal="center" vertical="center" wrapText="1" readingOrder="2"/>
    </xf>
    <xf numFmtId="0" fontId="15" fillId="2" borderId="8" xfId="4" applyFont="1" applyFill="1" applyBorder="1" applyAlignment="1">
      <alignment horizontal="center" vertical="center" wrapText="1" readingOrder="2"/>
    </xf>
    <xf numFmtId="0" fontId="15" fillId="2" borderId="27" xfId="4" applyFont="1" applyFill="1" applyBorder="1" applyAlignment="1">
      <alignment horizontal="center" vertical="center" wrapText="1" readingOrder="2"/>
    </xf>
    <xf numFmtId="0" fontId="15" fillId="2" borderId="28" xfId="4" applyFont="1" applyFill="1" applyBorder="1" applyAlignment="1">
      <alignment horizontal="center" vertical="center" wrapText="1" readingOrder="2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/>
    </xf>
    <xf numFmtId="0" fontId="10" fillId="3" borderId="4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4" fillId="2" borderId="1" xfId="3" applyFont="1" applyFill="1" applyBorder="1" applyAlignment="1">
      <alignment horizontal="center" vertical="center" wrapText="1" readingOrder="2"/>
    </xf>
    <xf numFmtId="3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 readingOrder="2"/>
    </xf>
    <xf numFmtId="0" fontId="14" fillId="2" borderId="1" xfId="1" applyFont="1" applyFill="1" applyBorder="1" applyAlignment="1">
      <alignment horizontal="center" vertical="center" wrapText="1" readingOrder="2"/>
    </xf>
    <xf numFmtId="0" fontId="26" fillId="2" borderId="0" xfId="0" applyFont="1" applyFill="1" applyAlignment="1">
      <alignment horizontal="center"/>
    </xf>
    <xf numFmtId="0" fontId="27" fillId="2" borderId="0" xfId="0" applyFont="1" applyFill="1" applyAlignment="1">
      <alignment horizontal="center"/>
    </xf>
    <xf numFmtId="0" fontId="26" fillId="5" borderId="5" xfId="0" applyFont="1" applyFill="1" applyBorder="1" applyAlignment="1">
      <alignment horizontal="center"/>
    </xf>
    <xf numFmtId="0" fontId="26" fillId="5" borderId="7" xfId="0" applyFont="1" applyFill="1" applyBorder="1" applyAlignment="1">
      <alignment horizontal="center"/>
    </xf>
    <xf numFmtId="0" fontId="26" fillId="5" borderId="5" xfId="0" applyFont="1" applyFill="1" applyBorder="1" applyAlignment="1">
      <alignment horizontal="center" vertical="center"/>
    </xf>
    <xf numFmtId="0" fontId="26" fillId="5" borderId="7" xfId="0" applyFont="1" applyFill="1" applyBorder="1" applyAlignment="1">
      <alignment horizontal="center" vertical="center"/>
    </xf>
    <xf numFmtId="0" fontId="31" fillId="5" borderId="5" xfId="0" applyFont="1" applyFill="1" applyBorder="1" applyAlignment="1">
      <alignment horizontal="center" vertical="center"/>
    </xf>
    <xf numFmtId="0" fontId="31" fillId="5" borderId="7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5" xfId="0" applyFill="1" applyBorder="1" applyAlignment="1">
      <alignment horizontal="center" vertical="justify"/>
    </xf>
    <xf numFmtId="0" fontId="0" fillId="2" borderId="7" xfId="0" applyFill="1" applyBorder="1" applyAlignment="1">
      <alignment horizontal="center" vertical="justify"/>
    </xf>
    <xf numFmtId="0" fontId="10" fillId="5" borderId="5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center"/>
    </xf>
    <xf numFmtId="0" fontId="10" fillId="5" borderId="7" xfId="0" applyFont="1" applyFill="1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1" fillId="0" borderId="22" xfId="0" applyFont="1" applyBorder="1" applyAlignment="1">
      <alignment horizontal="center" vertical="center" wrapText="1" readingOrder="2"/>
    </xf>
    <xf numFmtId="0" fontId="1" fillId="0" borderId="20" xfId="0" applyFont="1" applyBorder="1" applyAlignment="1">
      <alignment horizontal="center" vertical="center" wrapText="1" readingOrder="2"/>
    </xf>
    <xf numFmtId="0" fontId="1" fillId="0" borderId="19" xfId="0" applyFont="1" applyBorder="1" applyAlignment="1">
      <alignment horizontal="center" vertical="center" wrapText="1" readingOrder="2"/>
    </xf>
    <xf numFmtId="0" fontId="0" fillId="0" borderId="2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3" borderId="19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8" fillId="5" borderId="9" xfId="0" applyFont="1" applyFill="1" applyBorder="1" applyAlignment="1">
      <alignment horizontal="center" vertical="center" readingOrder="2"/>
    </xf>
    <xf numFmtId="0" fontId="1" fillId="0" borderId="3" xfId="0" applyFont="1" applyBorder="1" applyAlignment="1">
      <alignment horizontal="center" vertical="center" readingOrder="2"/>
    </xf>
    <xf numFmtId="0" fontId="1" fillId="0" borderId="4" xfId="0" applyFont="1" applyBorder="1" applyAlignment="1">
      <alignment horizontal="center" vertical="center" readingOrder="2"/>
    </xf>
  </cellXfs>
  <cellStyles count="7">
    <cellStyle name="Normal" xfId="0" builtinId="0"/>
    <cellStyle name="Normal 2" xfId="1"/>
    <cellStyle name="Normal 3" xfId="2"/>
    <cellStyle name="Normal 4" xfId="3"/>
    <cellStyle name="Normal 5" xfId="6"/>
    <cellStyle name="Normal 6" xfId="5"/>
    <cellStyle name="Normal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" name="dimg_2" descr="Image result for ‫آرم وزارت بهداشت‬‎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9986000475" y="78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1174749</xdr:colOff>
      <xdr:row>19</xdr:row>
      <xdr:rowOff>87312</xdr:rowOff>
    </xdr:from>
    <xdr:to>
      <xdr:col>11</xdr:col>
      <xdr:colOff>257174</xdr:colOff>
      <xdr:row>20</xdr:row>
      <xdr:rowOff>98425</xdr:rowOff>
    </xdr:to>
    <xdr:sp macro="" textlink="">
      <xdr:nvSpPr>
        <xdr:cNvPr id="3" name="dimg_2" descr="Image result for ‫آرم وزارت بهداشت‬‎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10006715764" y="4572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184596</xdr:colOff>
      <xdr:row>1</xdr:row>
      <xdr:rowOff>33922</xdr:rowOff>
    </xdr:from>
    <xdr:to>
      <xdr:col>6</xdr:col>
      <xdr:colOff>25355</xdr:colOff>
      <xdr:row>5</xdr:row>
      <xdr:rowOff>176798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5184545" y="233947"/>
          <a:ext cx="936134" cy="9144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2" name="dimg_2" descr="Image result for ‫آرم وزارت بهداشت‬‎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9986305275" y="78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304800</xdr:colOff>
      <xdr:row>17</xdr:row>
      <xdr:rowOff>9150</xdr:rowOff>
    </xdr:to>
    <xdr:sp macro="" textlink="">
      <xdr:nvSpPr>
        <xdr:cNvPr id="3" name="dimg_2" descr="Image result for ‫آرم وزارت بهداشت‬‎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9980676000" y="4772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263524</xdr:colOff>
      <xdr:row>1</xdr:row>
      <xdr:rowOff>27214</xdr:rowOff>
    </xdr:from>
    <xdr:to>
      <xdr:col>6</xdr:col>
      <xdr:colOff>101599</xdr:colOff>
      <xdr:row>5</xdr:row>
      <xdr:rowOff>170090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5413101" y="227239"/>
          <a:ext cx="933450" cy="914401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5</xdr:row>
      <xdr:rowOff>114300</xdr:rowOff>
    </xdr:to>
    <xdr:sp macro="" textlink="">
      <xdr:nvSpPr>
        <xdr:cNvPr id="5" name="dimg_2" descr="Image result for ‫آرم وزارت بهداشت‬‎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9986305275" y="78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114300</xdr:rowOff>
    </xdr:to>
    <xdr:sp macro="" textlink="">
      <xdr:nvSpPr>
        <xdr:cNvPr id="2" name="dimg_2" descr="Image result for ‫آرم وزارت بهداشت‬‎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9986305275" y="78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263524</xdr:colOff>
      <xdr:row>1</xdr:row>
      <xdr:rowOff>27214</xdr:rowOff>
    </xdr:from>
    <xdr:to>
      <xdr:col>3</xdr:col>
      <xdr:colOff>1196974</xdr:colOff>
      <xdr:row>5</xdr:row>
      <xdr:rowOff>179615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5413101" y="227239"/>
          <a:ext cx="933450" cy="91440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114300</xdr:rowOff>
    </xdr:to>
    <xdr:sp macro="" textlink="">
      <xdr:nvSpPr>
        <xdr:cNvPr id="4" name="dimg_2" descr="Image result for ‫آرم وزارت بهداشت‬‎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9986305275" y="78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4</xdr:row>
      <xdr:rowOff>114300</xdr:rowOff>
    </xdr:to>
    <xdr:sp macro="" textlink="">
      <xdr:nvSpPr>
        <xdr:cNvPr id="2" name="dimg_2" descr="Image result for ‫آرم وزارت بهداشت‬‎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9986305275" y="78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263524</xdr:colOff>
      <xdr:row>0</xdr:row>
      <xdr:rowOff>27214</xdr:rowOff>
    </xdr:from>
    <xdr:to>
      <xdr:col>3</xdr:col>
      <xdr:colOff>1196974</xdr:colOff>
      <xdr:row>4</xdr:row>
      <xdr:rowOff>179615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5413101" y="227239"/>
          <a:ext cx="933450" cy="91440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4</xdr:row>
      <xdr:rowOff>114300</xdr:rowOff>
    </xdr:to>
    <xdr:sp macro="" textlink="">
      <xdr:nvSpPr>
        <xdr:cNvPr id="4" name="dimg_2" descr="Image result for ‫آرم وزارت بهداشت‬‎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9986305275" y="78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4</xdr:row>
      <xdr:rowOff>114300</xdr:rowOff>
    </xdr:to>
    <xdr:sp macro="" textlink="">
      <xdr:nvSpPr>
        <xdr:cNvPr id="2" name="dimg_2" descr="Image result for ‫آرم وزارت بهداشت‬‎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9988086450" y="58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398461</xdr:colOff>
      <xdr:row>0</xdr:row>
      <xdr:rowOff>27214</xdr:rowOff>
    </xdr:from>
    <xdr:to>
      <xdr:col>3</xdr:col>
      <xdr:colOff>1331911</xdr:colOff>
      <xdr:row>4</xdr:row>
      <xdr:rowOff>189140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2499027" y="27214"/>
          <a:ext cx="933450" cy="931864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4</xdr:row>
      <xdr:rowOff>114300</xdr:rowOff>
    </xdr:to>
    <xdr:sp macro="" textlink="">
      <xdr:nvSpPr>
        <xdr:cNvPr id="4" name="dimg_2" descr="Image result for ‫آرم وزارت بهداشت‬‎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9988086450" y="58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4</xdr:row>
      <xdr:rowOff>114300</xdr:rowOff>
    </xdr:to>
    <xdr:sp macro="" textlink="">
      <xdr:nvSpPr>
        <xdr:cNvPr id="2" name="dimg_2" descr="Image result for ‫آرم وزارت بهداشت‬‎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9988086450" y="58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419387</xdr:colOff>
      <xdr:row>0</xdr:row>
      <xdr:rowOff>70509</xdr:rowOff>
    </xdr:from>
    <xdr:to>
      <xdr:col>3</xdr:col>
      <xdr:colOff>1352837</xdr:colOff>
      <xdr:row>5</xdr:row>
      <xdr:rowOff>41935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29801822" y="70509"/>
          <a:ext cx="933450" cy="93258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4</xdr:row>
      <xdr:rowOff>114300</xdr:rowOff>
    </xdr:to>
    <xdr:sp macro="" textlink="">
      <xdr:nvSpPr>
        <xdr:cNvPr id="4" name="dimg_2" descr="Image result for ‫آرم وزارت بهداشت‬‎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9988086450" y="58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4</xdr:row>
      <xdr:rowOff>114300</xdr:rowOff>
    </xdr:to>
    <xdr:sp macro="" textlink="">
      <xdr:nvSpPr>
        <xdr:cNvPr id="5" name="dimg_2" descr="Image result for ‫آرم وزارت بهداشت‬‎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9987724500" y="58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606424</xdr:colOff>
      <xdr:row>0</xdr:row>
      <xdr:rowOff>46264</xdr:rowOff>
    </xdr:from>
    <xdr:to>
      <xdr:col>4</xdr:col>
      <xdr:colOff>244474</xdr:colOff>
      <xdr:row>5</xdr:row>
      <xdr:rowOff>27215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6689451" y="46264"/>
          <a:ext cx="933450" cy="942976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4</xdr:row>
      <xdr:rowOff>114300</xdr:rowOff>
    </xdr:to>
    <xdr:sp macro="" textlink="">
      <xdr:nvSpPr>
        <xdr:cNvPr id="7" name="dimg_2" descr="Image result for ‫آرم وزارت بهداشت‬‎">
          <a:extLst>
            <a:ext uri="{FF2B5EF4-FFF2-40B4-BE49-F238E27FC236}">
              <a16:creationId xmlns:a16="http://schemas.microsoft.com/office/drawing/2014/main" xmlns="" id="{00000000-0008-0000-06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9987724500" y="58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4</xdr:row>
      <xdr:rowOff>114300</xdr:rowOff>
    </xdr:to>
    <xdr:sp macro="" textlink="">
      <xdr:nvSpPr>
        <xdr:cNvPr id="2" name="dimg_2" descr="Image result for ‫آرم وزارت بهداشت‬‎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9987724500" y="58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425449</xdr:colOff>
      <xdr:row>0</xdr:row>
      <xdr:rowOff>17689</xdr:rowOff>
    </xdr:from>
    <xdr:to>
      <xdr:col>3</xdr:col>
      <xdr:colOff>1358899</xdr:colOff>
      <xdr:row>4</xdr:row>
      <xdr:rowOff>189140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6994251" y="17689"/>
          <a:ext cx="933450" cy="942976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4</xdr:row>
      <xdr:rowOff>114300</xdr:rowOff>
    </xdr:to>
    <xdr:sp macro="" textlink="">
      <xdr:nvSpPr>
        <xdr:cNvPr id="4" name="dimg_2" descr="Image result for ‫آرم وزارت بهداشت‬‎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9987724500" y="58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4</xdr:row>
      <xdr:rowOff>114300</xdr:rowOff>
    </xdr:to>
    <xdr:sp macro="" textlink="">
      <xdr:nvSpPr>
        <xdr:cNvPr id="2" name="dimg_2" descr="Image result for ‫آرم وزارت بهداشت‬‎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9988048350" y="58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844549</xdr:colOff>
      <xdr:row>0</xdr:row>
      <xdr:rowOff>112939</xdr:rowOff>
    </xdr:from>
    <xdr:to>
      <xdr:col>4</xdr:col>
      <xdr:colOff>215899</xdr:colOff>
      <xdr:row>4</xdr:row>
      <xdr:rowOff>65315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5994126" y="112939"/>
          <a:ext cx="933450" cy="95250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4</xdr:row>
      <xdr:rowOff>114300</xdr:rowOff>
    </xdr:to>
    <xdr:sp macro="" textlink="">
      <xdr:nvSpPr>
        <xdr:cNvPr id="4" name="dimg_2" descr="Image result for ‫آرم وزارت بهداشت‬‎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9988048350" y="58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4</xdr:row>
      <xdr:rowOff>114300</xdr:rowOff>
    </xdr:to>
    <xdr:sp macro="" textlink="">
      <xdr:nvSpPr>
        <xdr:cNvPr id="2" name="dimg_2" descr="Image result for ‫آرم وزارت بهداشت‬‎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9988086450" y="58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615949</xdr:colOff>
      <xdr:row>0</xdr:row>
      <xdr:rowOff>27214</xdr:rowOff>
    </xdr:from>
    <xdr:to>
      <xdr:col>3</xdr:col>
      <xdr:colOff>1549399</xdr:colOff>
      <xdr:row>4</xdr:row>
      <xdr:rowOff>189140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6479901" y="27214"/>
          <a:ext cx="933450" cy="93345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4</xdr:row>
      <xdr:rowOff>114300</xdr:rowOff>
    </xdr:to>
    <xdr:sp macro="" textlink="">
      <xdr:nvSpPr>
        <xdr:cNvPr id="4" name="dimg_2" descr="Image result for ‫آرم وزارت بهداشت‬‎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9988086450" y="58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4</xdr:row>
      <xdr:rowOff>114300</xdr:rowOff>
    </xdr:to>
    <xdr:sp macro="" textlink="">
      <xdr:nvSpPr>
        <xdr:cNvPr id="2" name="dimg_2" descr="Image result for ‫آرم وزارت بهداشت‬‎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9987724500" y="58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1163637</xdr:colOff>
      <xdr:row>0</xdr:row>
      <xdr:rowOff>29596</xdr:rowOff>
    </xdr:from>
    <xdr:to>
      <xdr:col>4</xdr:col>
      <xdr:colOff>49212</xdr:colOff>
      <xdr:row>5</xdr:row>
      <xdr:rowOff>10547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49003788" y="29596"/>
          <a:ext cx="933450" cy="945357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4</xdr:row>
      <xdr:rowOff>114300</xdr:rowOff>
    </xdr:to>
    <xdr:sp macro="" textlink="">
      <xdr:nvSpPr>
        <xdr:cNvPr id="4" name="dimg_2" descr="Image result for ‫آرم وزارت بهداشت‬‎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9987724500" y="58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4</xdr:row>
      <xdr:rowOff>114300</xdr:rowOff>
    </xdr:to>
    <xdr:sp macro="" textlink="">
      <xdr:nvSpPr>
        <xdr:cNvPr id="2" name="dimg_2" descr="Image result for ‫آرم وزارت بهداشت‬‎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9987333975" y="58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787399</xdr:colOff>
      <xdr:row>0</xdr:row>
      <xdr:rowOff>65314</xdr:rowOff>
    </xdr:from>
    <xdr:to>
      <xdr:col>3</xdr:col>
      <xdr:colOff>1720849</xdr:colOff>
      <xdr:row>5</xdr:row>
      <xdr:rowOff>55790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6394176" y="65314"/>
          <a:ext cx="933450" cy="95250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4</xdr:row>
      <xdr:rowOff>114300</xdr:rowOff>
    </xdr:to>
    <xdr:sp macro="" textlink="">
      <xdr:nvSpPr>
        <xdr:cNvPr id="4" name="dimg_2" descr="Image result for ‫آرم وزارت بهداشت‬‎">
          <a:extLst>
            <a:ext uri="{FF2B5EF4-FFF2-40B4-BE49-F238E27FC236}">
              <a16:creationId xmlns:a16="http://schemas.microsoft.com/office/drawing/2014/main" xmlns="" id="{00000000-0008-0000-0B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9987333975" y="58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4</xdr:row>
      <xdr:rowOff>114300</xdr:rowOff>
    </xdr:to>
    <xdr:sp macro="" textlink="">
      <xdr:nvSpPr>
        <xdr:cNvPr id="2" name="dimg_2" descr="Image result for ‫آرم وزارت بهداشت‬‎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9987810225" y="58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34924</xdr:colOff>
      <xdr:row>0</xdr:row>
      <xdr:rowOff>55789</xdr:rowOff>
    </xdr:from>
    <xdr:to>
      <xdr:col>3</xdr:col>
      <xdr:colOff>968374</xdr:colOff>
      <xdr:row>5</xdr:row>
      <xdr:rowOff>55790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6937101" y="55789"/>
          <a:ext cx="933450" cy="962026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4</xdr:row>
      <xdr:rowOff>114300</xdr:rowOff>
    </xdr:to>
    <xdr:sp macro="" textlink="">
      <xdr:nvSpPr>
        <xdr:cNvPr id="4" name="dimg_2" descr="Image result for ‫آرم وزارت بهداشت‬‎">
          <a:extLst>
            <a:ext uri="{FF2B5EF4-FFF2-40B4-BE49-F238E27FC236}">
              <a16:creationId xmlns:a16="http://schemas.microsoft.com/office/drawing/2014/main" xmlns="" id="{00000000-0008-0000-0C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9987810225" y="58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4</xdr:row>
      <xdr:rowOff>114300</xdr:rowOff>
    </xdr:to>
    <xdr:sp macro="" textlink="">
      <xdr:nvSpPr>
        <xdr:cNvPr id="2" name="dimg_2" descr="Image result for ‫آرم وزارت بهداشت‬‎">
          <a:extLst>
            <a:ext uri="{FF2B5EF4-FFF2-40B4-BE49-F238E27FC236}">
              <a16:creationId xmlns:a16="http://schemas.microsoft.com/office/drawing/2014/main" xmlns="" id="{00000000-0008-0000-0D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9987429225" y="58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787399</xdr:colOff>
      <xdr:row>0</xdr:row>
      <xdr:rowOff>65314</xdr:rowOff>
    </xdr:from>
    <xdr:to>
      <xdr:col>4</xdr:col>
      <xdr:colOff>120649</xdr:colOff>
      <xdr:row>5</xdr:row>
      <xdr:rowOff>74840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6013176" y="65314"/>
          <a:ext cx="933450" cy="962026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4</xdr:row>
      <xdr:rowOff>114300</xdr:rowOff>
    </xdr:to>
    <xdr:sp macro="" textlink="">
      <xdr:nvSpPr>
        <xdr:cNvPr id="4" name="dimg_2" descr="Image result for ‫آرم وزارت بهداشت‬‎">
          <a:extLst>
            <a:ext uri="{FF2B5EF4-FFF2-40B4-BE49-F238E27FC236}">
              <a16:creationId xmlns:a16="http://schemas.microsoft.com/office/drawing/2014/main" xmlns="" id="{00000000-0008-0000-0D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9987429225" y="58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4</xdr:row>
      <xdr:rowOff>114300</xdr:rowOff>
    </xdr:to>
    <xdr:sp macro="" textlink="">
      <xdr:nvSpPr>
        <xdr:cNvPr id="2" name="dimg_2" descr="Image result for ‫آرم وزارت بهداشت‬‎">
          <a:extLst>
            <a:ext uri="{FF2B5EF4-FFF2-40B4-BE49-F238E27FC236}">
              <a16:creationId xmlns:a16="http://schemas.microsoft.com/office/drawing/2014/main" xmlns="" id="{00000000-0008-0000-0E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9987848325" y="58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263524</xdr:colOff>
      <xdr:row>0</xdr:row>
      <xdr:rowOff>27214</xdr:rowOff>
    </xdr:from>
    <xdr:to>
      <xdr:col>3</xdr:col>
      <xdr:colOff>1198561</xdr:colOff>
      <xdr:row>3</xdr:row>
      <xdr:rowOff>46265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6956151" y="27214"/>
          <a:ext cx="933450" cy="942976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4</xdr:row>
      <xdr:rowOff>114300</xdr:rowOff>
    </xdr:to>
    <xdr:sp macro="" textlink="">
      <xdr:nvSpPr>
        <xdr:cNvPr id="4" name="dimg_2" descr="Image result for ‫آرم وزارت بهداشت‬‎">
          <a:extLst>
            <a:ext uri="{FF2B5EF4-FFF2-40B4-BE49-F238E27FC236}">
              <a16:creationId xmlns:a16="http://schemas.microsoft.com/office/drawing/2014/main" xmlns="" id="{00000000-0008-0000-0E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9987848325" y="58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4</xdr:col>
      <xdr:colOff>304800</xdr:colOff>
      <xdr:row>4</xdr:row>
      <xdr:rowOff>114300</xdr:rowOff>
    </xdr:to>
    <xdr:sp macro="" textlink="">
      <xdr:nvSpPr>
        <xdr:cNvPr id="2" name="dimg_2" descr="Image result for ‫آرم وزارت بهداشت‬‎">
          <a:extLst>
            <a:ext uri="{FF2B5EF4-FFF2-40B4-BE49-F238E27FC236}">
              <a16:creationId xmlns:a16="http://schemas.microsoft.com/office/drawing/2014/main" xmlns="" id="{00000000-0008-0000-1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9987600675" y="58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787399</xdr:colOff>
      <xdr:row>0</xdr:row>
      <xdr:rowOff>65314</xdr:rowOff>
    </xdr:from>
    <xdr:to>
      <xdr:col>5</xdr:col>
      <xdr:colOff>454024</xdr:colOff>
      <xdr:row>5</xdr:row>
      <xdr:rowOff>74840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1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6184626" y="65314"/>
          <a:ext cx="933450" cy="962026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304800</xdr:colOff>
      <xdr:row>4</xdr:row>
      <xdr:rowOff>114300</xdr:rowOff>
    </xdr:to>
    <xdr:sp macro="" textlink="">
      <xdr:nvSpPr>
        <xdr:cNvPr id="4" name="dimg_2" descr="Image result for ‫آرم وزارت بهداشت‬‎">
          <a:extLst>
            <a:ext uri="{FF2B5EF4-FFF2-40B4-BE49-F238E27FC236}">
              <a16:creationId xmlns:a16="http://schemas.microsoft.com/office/drawing/2014/main" xmlns="" id="{00000000-0008-0000-1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9987600675" y="58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O140"/>
  <sheetViews>
    <sheetView rightToLeft="1" topLeftCell="A122" zoomScale="90" zoomScaleNormal="90" workbookViewId="0">
      <selection activeCell="K140" sqref="K140"/>
    </sheetView>
  </sheetViews>
  <sheetFormatPr defaultRowHeight="14.25"/>
  <cols>
    <col min="3" max="3" width="6.75" customWidth="1"/>
    <col min="4" max="4" width="23.875" customWidth="1"/>
    <col min="5" max="5" width="11.125" customWidth="1"/>
    <col min="6" max="6" width="16.375" customWidth="1"/>
    <col min="7" max="7" width="14.75" customWidth="1"/>
    <col min="8" max="8" width="15.875" customWidth="1"/>
    <col min="10" max="10" width="14.5" customWidth="1"/>
    <col min="11" max="11" width="18.25" customWidth="1"/>
    <col min="15" max="15" width="15.625" customWidth="1"/>
  </cols>
  <sheetData>
    <row r="1" spans="3:11" ht="15" thickBot="1"/>
    <row r="2" spans="3:11" ht="15" thickTop="1">
      <c r="C2" s="23"/>
      <c r="D2" s="373"/>
      <c r="E2" s="373"/>
      <c r="F2" s="373"/>
      <c r="G2" s="373"/>
      <c r="H2" s="373"/>
      <c r="I2" s="373"/>
      <c r="J2" s="24"/>
    </row>
    <row r="3" spans="3:11">
      <c r="C3" s="25"/>
      <c r="D3" s="374"/>
      <c r="E3" s="374"/>
      <c r="F3" s="374"/>
      <c r="G3" s="374"/>
      <c r="H3" s="374"/>
      <c r="I3" s="374"/>
      <c r="J3" s="26"/>
    </row>
    <row r="4" spans="3:11">
      <c r="C4" s="25"/>
      <c r="D4" s="374"/>
      <c r="E4" s="374"/>
      <c r="F4" s="374"/>
      <c r="G4" s="374"/>
      <c r="H4" s="374"/>
      <c r="I4" s="374"/>
      <c r="J4" s="26"/>
    </row>
    <row r="5" spans="3:11">
      <c r="C5" s="25"/>
      <c r="D5" s="374"/>
      <c r="E5" s="374"/>
      <c r="F5" s="374"/>
      <c r="G5" s="374"/>
      <c r="H5" s="374"/>
      <c r="I5" s="374"/>
      <c r="J5" s="26"/>
    </row>
    <row r="6" spans="3:11">
      <c r="C6" s="25"/>
      <c r="D6" s="374"/>
      <c r="E6" s="374"/>
      <c r="F6" s="374"/>
      <c r="G6" s="374"/>
      <c r="H6" s="374"/>
      <c r="I6" s="374"/>
      <c r="J6" s="27"/>
    </row>
    <row r="7" spans="3:11" ht="18" customHeight="1">
      <c r="C7" s="349" t="s">
        <v>366</v>
      </c>
      <c r="D7" s="350"/>
      <c r="E7" s="350"/>
      <c r="F7" s="350"/>
      <c r="G7" s="350"/>
      <c r="H7" s="350"/>
      <c r="I7" s="350"/>
      <c r="J7" s="351"/>
    </row>
    <row r="8" spans="3:11" ht="18" customHeight="1">
      <c r="C8" s="25"/>
      <c r="D8" s="105"/>
      <c r="E8" s="105"/>
      <c r="F8" s="98" t="s">
        <v>661</v>
      </c>
      <c r="G8" s="105"/>
      <c r="H8" s="105"/>
      <c r="I8" s="105"/>
      <c r="J8" s="26"/>
    </row>
    <row r="9" spans="3:11" ht="22.5" customHeight="1">
      <c r="C9" s="352" t="s">
        <v>664</v>
      </c>
      <c r="D9" s="353"/>
      <c r="E9" s="353"/>
      <c r="F9" s="353"/>
      <c r="G9" s="353"/>
      <c r="H9" s="353"/>
      <c r="I9" s="353"/>
      <c r="J9" s="354"/>
    </row>
    <row r="10" spans="3:11" ht="18">
      <c r="C10" s="25"/>
      <c r="D10" s="28" t="s">
        <v>367</v>
      </c>
      <c r="E10" s="347" t="s">
        <v>368</v>
      </c>
      <c r="F10" s="348"/>
      <c r="G10" s="348"/>
      <c r="H10" s="348"/>
      <c r="I10" s="31"/>
      <c r="J10" s="26"/>
    </row>
    <row r="11" spans="3:11" ht="32.25" customHeight="1">
      <c r="C11" s="25"/>
      <c r="D11" s="32" t="s">
        <v>369</v>
      </c>
      <c r="E11" s="375" t="s">
        <v>370</v>
      </c>
      <c r="F11" s="376"/>
      <c r="G11" s="32" t="s">
        <v>371</v>
      </c>
      <c r="H11" s="375"/>
      <c r="I11" s="376"/>
      <c r="J11" s="26"/>
    </row>
    <row r="12" spans="3:11" ht="31.5" customHeight="1">
      <c r="C12" s="25"/>
      <c r="D12" s="32" t="s">
        <v>372</v>
      </c>
      <c r="E12" s="375" t="s">
        <v>373</v>
      </c>
      <c r="F12" s="376"/>
      <c r="G12" s="32" t="s">
        <v>374</v>
      </c>
      <c r="H12" s="377"/>
      <c r="I12" s="378"/>
      <c r="J12" s="26"/>
    </row>
    <row r="13" spans="3:11" ht="23.25" customHeight="1">
      <c r="C13" s="25"/>
      <c r="D13" s="32" t="s">
        <v>553</v>
      </c>
      <c r="E13" s="375" t="s">
        <v>655</v>
      </c>
      <c r="F13" s="376"/>
      <c r="G13" s="33" t="s">
        <v>375</v>
      </c>
      <c r="H13" s="377" t="s">
        <v>656</v>
      </c>
      <c r="I13" s="378"/>
      <c r="J13" s="26"/>
    </row>
    <row r="14" spans="3:11" ht="15" thickBot="1">
      <c r="C14" s="34"/>
      <c r="D14" s="35"/>
      <c r="E14" s="35"/>
      <c r="F14" s="35"/>
      <c r="G14" s="35"/>
      <c r="H14" s="35"/>
      <c r="I14" s="35"/>
      <c r="J14" s="36"/>
    </row>
    <row r="15" spans="3:11" ht="15" thickTop="1"/>
    <row r="16" spans="3:11">
      <c r="C16" s="37" t="s">
        <v>376</v>
      </c>
      <c r="D16" s="37" t="s">
        <v>0</v>
      </c>
      <c r="E16" s="46" t="s">
        <v>377</v>
      </c>
      <c r="F16" s="37" t="s">
        <v>2</v>
      </c>
      <c r="G16" s="37" t="s">
        <v>3</v>
      </c>
      <c r="H16" s="37" t="s">
        <v>4</v>
      </c>
      <c r="I16" s="346" t="s">
        <v>5</v>
      </c>
      <c r="J16" s="379"/>
      <c r="K16" s="259" t="s">
        <v>993</v>
      </c>
    </row>
    <row r="17" spans="3:11" ht="22.5">
      <c r="C17" s="46">
        <v>1</v>
      </c>
      <c r="D17" s="38" t="s">
        <v>528</v>
      </c>
      <c r="E17" s="38" t="s">
        <v>10</v>
      </c>
      <c r="F17" s="201" t="s">
        <v>378</v>
      </c>
      <c r="G17" s="201" t="s">
        <v>378</v>
      </c>
      <c r="H17" s="201">
        <v>1</v>
      </c>
      <c r="I17" s="344"/>
      <c r="J17" s="345"/>
      <c r="K17" s="271">
        <v>3000000</v>
      </c>
    </row>
    <row r="18" spans="3:11" ht="23.25" customHeight="1">
      <c r="C18" s="37">
        <v>2</v>
      </c>
      <c r="D18" s="38" t="s">
        <v>549</v>
      </c>
      <c r="E18" s="38" t="s">
        <v>10</v>
      </c>
      <c r="F18" s="201" t="s">
        <v>378</v>
      </c>
      <c r="G18" s="201" t="s">
        <v>378</v>
      </c>
      <c r="H18" s="201">
        <v>1</v>
      </c>
      <c r="I18" s="364"/>
      <c r="J18" s="344"/>
      <c r="K18" s="271">
        <v>3000000</v>
      </c>
    </row>
    <row r="19" spans="3:11" ht="22.5">
      <c r="C19" s="37">
        <v>2</v>
      </c>
      <c r="D19" s="38" t="s">
        <v>554</v>
      </c>
      <c r="E19" s="38" t="s">
        <v>10</v>
      </c>
      <c r="F19" s="201" t="s">
        <v>378</v>
      </c>
      <c r="G19" s="201" t="s">
        <v>378</v>
      </c>
      <c r="H19" s="201">
        <v>1</v>
      </c>
      <c r="I19" s="364"/>
      <c r="J19" s="344"/>
      <c r="K19" s="271">
        <v>3000000</v>
      </c>
    </row>
    <row r="20" spans="3:11" ht="23.25" customHeight="1">
      <c r="C20" s="37">
        <v>3</v>
      </c>
      <c r="D20" s="38" t="s">
        <v>188</v>
      </c>
      <c r="E20" s="38" t="s">
        <v>10</v>
      </c>
      <c r="F20" s="201" t="s">
        <v>378</v>
      </c>
      <c r="G20" s="201" t="s">
        <v>378</v>
      </c>
      <c r="H20" s="201">
        <v>1</v>
      </c>
      <c r="I20" s="364"/>
      <c r="J20" s="344"/>
      <c r="K20" s="271">
        <v>3000000</v>
      </c>
    </row>
    <row r="21" spans="3:11" ht="24" customHeight="1">
      <c r="C21" s="152">
        <v>4</v>
      </c>
      <c r="D21" s="38" t="s">
        <v>714</v>
      </c>
      <c r="E21" s="38" t="s">
        <v>10</v>
      </c>
      <c r="F21" s="201" t="s">
        <v>378</v>
      </c>
      <c r="G21" s="201" t="s">
        <v>378</v>
      </c>
      <c r="H21" s="201" t="s">
        <v>54</v>
      </c>
      <c r="I21" s="344"/>
      <c r="J21" s="345"/>
      <c r="K21" s="271">
        <v>3000000</v>
      </c>
    </row>
    <row r="22" spans="3:11" ht="22.5">
      <c r="C22" s="37">
        <v>5</v>
      </c>
      <c r="D22" s="38" t="s">
        <v>379</v>
      </c>
      <c r="E22" s="38" t="s">
        <v>10</v>
      </c>
      <c r="F22" s="201" t="s">
        <v>378</v>
      </c>
      <c r="G22" s="201" t="s">
        <v>378</v>
      </c>
      <c r="H22" s="201">
        <v>1</v>
      </c>
      <c r="I22" s="364"/>
      <c r="J22" s="344"/>
      <c r="K22" s="271">
        <v>800000</v>
      </c>
    </row>
    <row r="23" spans="3:11" ht="20.25" customHeight="1">
      <c r="C23" s="37">
        <v>6</v>
      </c>
      <c r="D23" s="38" t="s">
        <v>381</v>
      </c>
      <c r="E23" s="38" t="s">
        <v>10</v>
      </c>
      <c r="F23" s="201" t="s">
        <v>378</v>
      </c>
      <c r="G23" s="201" t="s">
        <v>378</v>
      </c>
      <c r="H23" s="201">
        <v>1</v>
      </c>
      <c r="I23" s="364"/>
      <c r="J23" s="344"/>
      <c r="K23" s="271">
        <v>20000000</v>
      </c>
    </row>
    <row r="24" spans="3:11" ht="25.5" customHeight="1">
      <c r="C24" s="37">
        <v>7</v>
      </c>
      <c r="D24" s="38" t="s">
        <v>382</v>
      </c>
      <c r="E24" s="38" t="s">
        <v>10</v>
      </c>
      <c r="F24" s="201" t="s">
        <v>378</v>
      </c>
      <c r="G24" s="201" t="s">
        <v>378</v>
      </c>
      <c r="H24" s="201">
        <v>1</v>
      </c>
      <c r="I24" s="364"/>
      <c r="J24" s="344"/>
      <c r="K24" s="271">
        <v>3000000</v>
      </c>
    </row>
    <row r="25" spans="3:11" ht="22.5">
      <c r="C25" s="37">
        <v>8</v>
      </c>
      <c r="D25" s="38" t="s">
        <v>383</v>
      </c>
      <c r="E25" s="38" t="s">
        <v>10</v>
      </c>
      <c r="F25" s="201" t="s">
        <v>378</v>
      </c>
      <c r="G25" s="201" t="s">
        <v>378</v>
      </c>
      <c r="H25" s="201">
        <v>1</v>
      </c>
      <c r="I25" s="364"/>
      <c r="J25" s="344"/>
      <c r="K25" s="271">
        <v>20000000</v>
      </c>
    </row>
    <row r="26" spans="3:11" ht="22.5">
      <c r="C26" s="360">
        <v>9</v>
      </c>
      <c r="D26" s="38" t="s">
        <v>62</v>
      </c>
      <c r="E26" s="38" t="s">
        <v>10</v>
      </c>
      <c r="F26" s="228" t="s">
        <v>378</v>
      </c>
      <c r="G26" s="228" t="s">
        <v>378</v>
      </c>
      <c r="H26" s="201">
        <v>1</v>
      </c>
      <c r="I26" s="344"/>
      <c r="J26" s="345"/>
      <c r="K26" s="271">
        <v>10000000</v>
      </c>
    </row>
    <row r="27" spans="3:11" ht="22.5">
      <c r="C27" s="361"/>
      <c r="D27" s="38" t="s">
        <v>707</v>
      </c>
      <c r="E27" s="38" t="s">
        <v>10</v>
      </c>
      <c r="F27" s="227" t="s">
        <v>378</v>
      </c>
      <c r="G27" s="201" t="s">
        <v>378</v>
      </c>
      <c r="H27" s="201">
        <v>1</v>
      </c>
      <c r="I27" s="364"/>
      <c r="J27" s="344"/>
      <c r="K27" s="271">
        <v>3000000</v>
      </c>
    </row>
    <row r="28" spans="3:11" ht="22.5" customHeight="1">
      <c r="C28" s="37">
        <v>10</v>
      </c>
      <c r="D28" s="38" t="s">
        <v>472</v>
      </c>
      <c r="E28" s="38" t="s">
        <v>10</v>
      </c>
      <c r="F28" s="202" t="s">
        <v>378</v>
      </c>
      <c r="G28" s="202" t="s">
        <v>378</v>
      </c>
      <c r="H28" s="202">
        <v>1</v>
      </c>
      <c r="I28" s="365"/>
      <c r="J28" s="366"/>
      <c r="K28" s="271">
        <v>100000000</v>
      </c>
    </row>
    <row r="29" spans="3:11" ht="22.5">
      <c r="C29" s="37">
        <v>11</v>
      </c>
      <c r="D29" s="38" t="s">
        <v>384</v>
      </c>
      <c r="E29" s="38" t="s">
        <v>10</v>
      </c>
      <c r="F29" s="201" t="s">
        <v>378</v>
      </c>
      <c r="G29" s="201" t="s">
        <v>378</v>
      </c>
      <c r="H29" s="202">
        <v>1</v>
      </c>
      <c r="I29" s="364"/>
      <c r="J29" s="344"/>
      <c r="K29" s="271">
        <v>20000000</v>
      </c>
    </row>
    <row r="30" spans="3:11" ht="22.5">
      <c r="C30" s="46">
        <v>12</v>
      </c>
      <c r="D30" s="38" t="s">
        <v>509</v>
      </c>
      <c r="E30" s="38" t="s">
        <v>10</v>
      </c>
      <c r="F30" s="228" t="s">
        <v>378</v>
      </c>
      <c r="G30" s="228" t="s">
        <v>378</v>
      </c>
      <c r="H30" s="202">
        <v>1</v>
      </c>
      <c r="I30" s="344"/>
      <c r="J30" s="345"/>
      <c r="K30" s="271">
        <v>0</v>
      </c>
    </row>
    <row r="31" spans="3:11" ht="22.5">
      <c r="C31" s="46">
        <v>13</v>
      </c>
      <c r="D31" s="38" t="s">
        <v>510</v>
      </c>
      <c r="E31" s="38" t="s">
        <v>10</v>
      </c>
      <c r="F31" s="227" t="s">
        <v>378</v>
      </c>
      <c r="G31" s="201" t="s">
        <v>378</v>
      </c>
      <c r="H31" s="201">
        <v>1</v>
      </c>
      <c r="I31" s="364"/>
      <c r="J31" s="344"/>
      <c r="K31" s="271">
        <v>100000000</v>
      </c>
    </row>
    <row r="32" spans="3:11" ht="38.25" customHeight="1">
      <c r="C32" s="357">
        <v>14</v>
      </c>
      <c r="D32" s="49" t="s">
        <v>575</v>
      </c>
      <c r="E32" s="59" t="s">
        <v>10</v>
      </c>
      <c r="F32" s="383" t="s">
        <v>378</v>
      </c>
      <c r="G32" s="383" t="s">
        <v>378</v>
      </c>
      <c r="H32" s="201">
        <v>1</v>
      </c>
      <c r="I32" s="367" t="s">
        <v>825</v>
      </c>
      <c r="J32" s="368"/>
      <c r="K32" s="271">
        <v>60000000</v>
      </c>
    </row>
    <row r="33" spans="3:11" ht="22.5">
      <c r="C33" s="358"/>
      <c r="D33" s="50" t="s">
        <v>512</v>
      </c>
      <c r="E33" s="59" t="s">
        <v>10</v>
      </c>
      <c r="F33" s="384"/>
      <c r="G33" s="384"/>
      <c r="H33" s="201">
        <v>1</v>
      </c>
      <c r="I33" s="344"/>
      <c r="J33" s="345"/>
      <c r="K33" s="271">
        <v>0</v>
      </c>
    </row>
    <row r="34" spans="3:11" ht="26.25" customHeight="1">
      <c r="C34" s="359"/>
      <c r="D34" s="51" t="s">
        <v>511</v>
      </c>
      <c r="E34" s="59" t="s">
        <v>10</v>
      </c>
      <c r="F34" s="385"/>
      <c r="G34" s="385"/>
      <c r="H34" s="202">
        <v>1</v>
      </c>
      <c r="I34" s="344"/>
      <c r="J34" s="345"/>
      <c r="K34" s="271">
        <v>0</v>
      </c>
    </row>
    <row r="35" spans="3:11" ht="22.5" customHeight="1">
      <c r="C35" s="357">
        <v>15</v>
      </c>
      <c r="D35" s="49" t="s">
        <v>526</v>
      </c>
      <c r="E35" s="59" t="s">
        <v>10</v>
      </c>
      <c r="F35" s="383" t="s">
        <v>378</v>
      </c>
      <c r="G35" s="383" t="s">
        <v>378</v>
      </c>
      <c r="H35" s="202">
        <v>2</v>
      </c>
      <c r="I35" s="371"/>
      <c r="J35" s="372"/>
      <c r="K35" s="271">
        <v>10000000</v>
      </c>
    </row>
    <row r="36" spans="3:11" ht="12.75" customHeight="1">
      <c r="C36" s="358"/>
      <c r="D36" s="50" t="s">
        <v>702</v>
      </c>
      <c r="E36" s="59" t="s">
        <v>10</v>
      </c>
      <c r="F36" s="384"/>
      <c r="G36" s="384"/>
      <c r="H36" s="202">
        <v>1</v>
      </c>
      <c r="I36" s="371"/>
      <c r="J36" s="372"/>
      <c r="K36" s="271">
        <v>0</v>
      </c>
    </row>
    <row r="37" spans="3:11" ht="12.75" customHeight="1">
      <c r="C37" s="358"/>
      <c r="D37" s="50" t="s">
        <v>496</v>
      </c>
      <c r="E37" s="59" t="s">
        <v>10</v>
      </c>
      <c r="F37" s="384"/>
      <c r="G37" s="384"/>
      <c r="H37" s="202">
        <v>1</v>
      </c>
      <c r="I37" s="371"/>
      <c r="J37" s="372"/>
      <c r="K37" s="271">
        <v>0</v>
      </c>
    </row>
    <row r="38" spans="3:11" ht="21" customHeight="1">
      <c r="C38" s="358"/>
      <c r="D38" s="50" t="s">
        <v>513</v>
      </c>
      <c r="E38" s="59" t="s">
        <v>10</v>
      </c>
      <c r="F38" s="384"/>
      <c r="G38" s="384"/>
      <c r="H38" s="202">
        <v>1</v>
      </c>
      <c r="I38" s="203"/>
      <c r="J38" s="266"/>
      <c r="K38" s="271">
        <v>0</v>
      </c>
    </row>
    <row r="39" spans="3:11" ht="18" customHeight="1">
      <c r="C39" s="358"/>
      <c r="D39" s="50" t="s">
        <v>515</v>
      </c>
      <c r="E39" s="59" t="s">
        <v>10</v>
      </c>
      <c r="F39" s="384"/>
      <c r="G39" s="384"/>
      <c r="H39" s="202">
        <v>2</v>
      </c>
      <c r="I39" s="371" t="s">
        <v>517</v>
      </c>
      <c r="J39" s="372"/>
      <c r="K39" s="271">
        <v>0</v>
      </c>
    </row>
    <row r="40" spans="3:11" ht="15" customHeight="1">
      <c r="C40" s="359"/>
      <c r="D40" s="51" t="s">
        <v>514</v>
      </c>
      <c r="E40" s="59" t="s">
        <v>10</v>
      </c>
      <c r="F40" s="385"/>
      <c r="G40" s="385"/>
      <c r="H40" s="202">
        <v>3</v>
      </c>
      <c r="I40" s="371" t="s">
        <v>516</v>
      </c>
      <c r="J40" s="372"/>
      <c r="K40" s="271">
        <v>0</v>
      </c>
    </row>
    <row r="41" spans="3:11" ht="32.25" customHeight="1">
      <c r="C41" s="37">
        <v>16</v>
      </c>
      <c r="D41" s="39" t="s">
        <v>518</v>
      </c>
      <c r="E41" s="38" t="s">
        <v>10</v>
      </c>
      <c r="F41" s="202" t="s">
        <v>378</v>
      </c>
      <c r="G41" s="202" t="s">
        <v>378</v>
      </c>
      <c r="H41" s="202">
        <v>1</v>
      </c>
      <c r="I41" s="369"/>
      <c r="J41" s="370"/>
      <c r="K41" s="271">
        <v>30000000</v>
      </c>
    </row>
    <row r="42" spans="3:11" ht="22.5">
      <c r="C42" s="37">
        <v>17</v>
      </c>
      <c r="D42" s="39" t="s">
        <v>385</v>
      </c>
      <c r="E42" s="38" t="s">
        <v>10</v>
      </c>
      <c r="F42" s="202" t="s">
        <v>378</v>
      </c>
      <c r="G42" s="202" t="s">
        <v>378</v>
      </c>
      <c r="H42" s="202">
        <v>1</v>
      </c>
      <c r="I42" s="362" t="s">
        <v>701</v>
      </c>
      <c r="J42" s="363"/>
      <c r="K42" s="271">
        <v>5000000</v>
      </c>
    </row>
    <row r="43" spans="3:11" ht="22.5">
      <c r="C43" s="360">
        <v>18</v>
      </c>
      <c r="D43" s="52" t="s">
        <v>141</v>
      </c>
      <c r="E43" s="59" t="s">
        <v>10</v>
      </c>
      <c r="F43" s="386" t="s">
        <v>378</v>
      </c>
      <c r="G43" s="386" t="s">
        <v>378</v>
      </c>
      <c r="H43" s="202">
        <v>1</v>
      </c>
      <c r="I43" s="371"/>
      <c r="J43" s="372"/>
      <c r="K43" s="271">
        <v>70000000</v>
      </c>
    </row>
    <row r="44" spans="3:11" ht="22.5">
      <c r="C44" s="361"/>
      <c r="D44" s="53" t="s">
        <v>519</v>
      </c>
      <c r="E44" s="59" t="s">
        <v>10</v>
      </c>
      <c r="F44" s="387"/>
      <c r="G44" s="387"/>
      <c r="H44" s="201">
        <v>1</v>
      </c>
      <c r="I44" s="362"/>
      <c r="J44" s="363"/>
      <c r="K44" s="271">
        <v>10000000</v>
      </c>
    </row>
    <row r="45" spans="3:11" ht="30" customHeight="1">
      <c r="C45" s="37">
        <v>19</v>
      </c>
      <c r="D45" s="38" t="s">
        <v>473</v>
      </c>
      <c r="E45" s="38" t="s">
        <v>10</v>
      </c>
      <c r="F45" s="202" t="s">
        <v>378</v>
      </c>
      <c r="G45" s="202" t="s">
        <v>378</v>
      </c>
      <c r="H45" s="202" t="s">
        <v>380</v>
      </c>
      <c r="I45" s="369" t="s">
        <v>386</v>
      </c>
      <c r="J45" s="370"/>
      <c r="K45" s="271">
        <v>15000000</v>
      </c>
    </row>
    <row r="46" spans="3:11" ht="25.5" customHeight="1">
      <c r="C46" s="37">
        <v>20</v>
      </c>
      <c r="D46" s="38" t="s">
        <v>474</v>
      </c>
      <c r="E46" s="38" t="s">
        <v>10</v>
      </c>
      <c r="F46" s="201" t="s">
        <v>378</v>
      </c>
      <c r="G46" s="201" t="s">
        <v>378</v>
      </c>
      <c r="H46" s="201" t="s">
        <v>380</v>
      </c>
      <c r="I46" s="362" t="s">
        <v>387</v>
      </c>
      <c r="J46" s="363"/>
      <c r="K46" s="271">
        <v>15000000</v>
      </c>
    </row>
    <row r="47" spans="3:11" ht="19.5" customHeight="1">
      <c r="C47" s="37">
        <v>21</v>
      </c>
      <c r="D47" s="54" t="s">
        <v>388</v>
      </c>
      <c r="E47" s="38" t="s">
        <v>10</v>
      </c>
      <c r="F47" s="201" t="s">
        <v>378</v>
      </c>
      <c r="G47" s="201" t="s">
        <v>378</v>
      </c>
      <c r="H47" s="201">
        <v>1</v>
      </c>
      <c r="I47" s="362"/>
      <c r="J47" s="363"/>
      <c r="K47" s="271">
        <v>1000000</v>
      </c>
    </row>
    <row r="48" spans="3:11" ht="22.5">
      <c r="C48" s="46">
        <v>22</v>
      </c>
      <c r="D48" s="55" t="s">
        <v>87</v>
      </c>
      <c r="E48" s="38" t="s">
        <v>10</v>
      </c>
      <c r="F48" s="201" t="s">
        <v>378</v>
      </c>
      <c r="G48" s="201" t="s">
        <v>378</v>
      </c>
      <c r="H48" s="201" t="s">
        <v>380</v>
      </c>
      <c r="I48" s="362"/>
      <c r="J48" s="363"/>
      <c r="K48" s="271">
        <v>1000000</v>
      </c>
    </row>
    <row r="49" spans="3:15" ht="22.5">
      <c r="C49" s="46">
        <v>23</v>
      </c>
      <c r="D49" s="56" t="s">
        <v>125</v>
      </c>
      <c r="E49" s="38" t="s">
        <v>10</v>
      </c>
      <c r="F49" s="201" t="s">
        <v>378</v>
      </c>
      <c r="G49" s="201" t="s">
        <v>378</v>
      </c>
      <c r="H49" s="201">
        <v>1</v>
      </c>
      <c r="I49" s="362" t="s">
        <v>389</v>
      </c>
      <c r="J49" s="363"/>
      <c r="K49" s="271">
        <v>500000</v>
      </c>
    </row>
    <row r="50" spans="3:15" ht="22.5">
      <c r="C50" s="46">
        <v>24</v>
      </c>
      <c r="D50" s="39" t="s">
        <v>562</v>
      </c>
      <c r="E50" s="38" t="s">
        <v>10</v>
      </c>
      <c r="F50" s="201" t="s">
        <v>378</v>
      </c>
      <c r="G50" s="201" t="s">
        <v>378</v>
      </c>
      <c r="H50" s="201" t="s">
        <v>380</v>
      </c>
      <c r="I50" s="362"/>
      <c r="J50" s="363"/>
      <c r="K50" s="271">
        <v>10000000</v>
      </c>
    </row>
    <row r="51" spans="3:15" ht="22.5">
      <c r="C51" s="360">
        <v>25</v>
      </c>
      <c r="D51" s="56" t="s">
        <v>390</v>
      </c>
      <c r="E51" s="59" t="s">
        <v>10</v>
      </c>
      <c r="F51" s="386" t="s">
        <v>378</v>
      </c>
      <c r="G51" s="386" t="s">
        <v>378</v>
      </c>
      <c r="H51" s="201">
        <v>1</v>
      </c>
      <c r="I51" s="362"/>
      <c r="J51" s="363"/>
      <c r="K51" s="271">
        <v>10000000</v>
      </c>
    </row>
    <row r="52" spans="3:15" ht="22.5">
      <c r="C52" s="361"/>
      <c r="D52" s="56" t="s">
        <v>521</v>
      </c>
      <c r="E52" s="59" t="s">
        <v>10</v>
      </c>
      <c r="F52" s="387"/>
      <c r="G52" s="387"/>
      <c r="H52" s="201" t="s">
        <v>70</v>
      </c>
      <c r="I52" s="362"/>
      <c r="J52" s="363"/>
      <c r="K52" s="271">
        <v>0</v>
      </c>
    </row>
    <row r="53" spans="3:15" ht="28.5" customHeight="1">
      <c r="C53" s="37">
        <v>26</v>
      </c>
      <c r="D53" s="38" t="s">
        <v>86</v>
      </c>
      <c r="E53" s="38" t="s">
        <v>10</v>
      </c>
      <c r="F53" s="201" t="s">
        <v>378</v>
      </c>
      <c r="G53" s="201" t="s">
        <v>378</v>
      </c>
      <c r="H53" s="201">
        <v>1</v>
      </c>
      <c r="I53" s="369" t="s">
        <v>391</v>
      </c>
      <c r="J53" s="370"/>
      <c r="K53" s="271">
        <v>5000000</v>
      </c>
      <c r="O53" s="264"/>
    </row>
    <row r="54" spans="3:15" ht="26.25" customHeight="1">
      <c r="C54" s="360">
        <v>27</v>
      </c>
      <c r="D54" s="38" t="s">
        <v>206</v>
      </c>
      <c r="E54" s="59" t="s">
        <v>10</v>
      </c>
      <c r="F54" s="386" t="s">
        <v>378</v>
      </c>
      <c r="G54" s="386" t="s">
        <v>378</v>
      </c>
      <c r="H54" s="201">
        <v>1</v>
      </c>
      <c r="I54" s="362" t="s">
        <v>700</v>
      </c>
      <c r="J54" s="363"/>
      <c r="K54" s="271">
        <v>1000000000</v>
      </c>
      <c r="O54" s="264"/>
    </row>
    <row r="55" spans="3:15" ht="26.25" customHeight="1">
      <c r="C55" s="361"/>
      <c r="D55" s="38" t="s">
        <v>522</v>
      </c>
      <c r="E55" s="59" t="s">
        <v>10</v>
      </c>
      <c r="F55" s="387"/>
      <c r="G55" s="387"/>
      <c r="H55" s="201">
        <v>1</v>
      </c>
      <c r="I55" s="362"/>
      <c r="J55" s="363"/>
      <c r="K55" s="271">
        <v>0</v>
      </c>
      <c r="O55" s="264"/>
    </row>
    <row r="56" spans="3:15" ht="49.5" customHeight="1">
      <c r="C56" s="48">
        <v>28</v>
      </c>
      <c r="D56" s="39" t="s">
        <v>530</v>
      </c>
      <c r="E56" s="38" t="s">
        <v>10</v>
      </c>
      <c r="F56" s="202" t="s">
        <v>378</v>
      </c>
      <c r="G56" s="202" t="s">
        <v>378</v>
      </c>
      <c r="H56" s="204">
        <v>1</v>
      </c>
      <c r="I56" s="381" t="s">
        <v>393</v>
      </c>
      <c r="J56" s="382"/>
      <c r="K56" s="271">
        <v>1000000</v>
      </c>
      <c r="O56" s="264"/>
    </row>
    <row r="57" spans="3:15" ht="22.5">
      <c r="C57" s="37">
        <v>29</v>
      </c>
      <c r="D57" s="38" t="s">
        <v>394</v>
      </c>
      <c r="E57" s="38" t="s">
        <v>10</v>
      </c>
      <c r="F57" s="201" t="s">
        <v>378</v>
      </c>
      <c r="G57" s="201" t="s">
        <v>378</v>
      </c>
      <c r="H57" s="201">
        <v>1</v>
      </c>
      <c r="I57" s="362" t="s">
        <v>703</v>
      </c>
      <c r="J57" s="363"/>
      <c r="K57" s="271">
        <v>3000000</v>
      </c>
      <c r="O57" s="264"/>
    </row>
    <row r="58" spans="3:15" ht="15.75" customHeight="1">
      <c r="C58" s="37">
        <v>30</v>
      </c>
      <c r="D58" s="38" t="s">
        <v>395</v>
      </c>
      <c r="E58" s="38" t="s">
        <v>10</v>
      </c>
      <c r="F58" s="201" t="s">
        <v>378</v>
      </c>
      <c r="G58" s="201" t="s">
        <v>378</v>
      </c>
      <c r="H58" s="201">
        <v>1</v>
      </c>
      <c r="I58" s="369" t="s">
        <v>396</v>
      </c>
      <c r="J58" s="370"/>
      <c r="K58" s="271">
        <v>500000</v>
      </c>
      <c r="O58" s="264"/>
    </row>
    <row r="59" spans="3:15" ht="23.25" customHeight="1">
      <c r="C59" s="37">
        <v>31</v>
      </c>
      <c r="D59" s="38" t="s">
        <v>21</v>
      </c>
      <c r="E59" s="38" t="s">
        <v>10</v>
      </c>
      <c r="F59" s="201" t="s">
        <v>378</v>
      </c>
      <c r="G59" s="201" t="s">
        <v>378</v>
      </c>
      <c r="H59" s="201" t="s">
        <v>380</v>
      </c>
      <c r="I59" s="369" t="s">
        <v>398</v>
      </c>
      <c r="J59" s="370"/>
      <c r="K59" s="271">
        <v>10000000</v>
      </c>
      <c r="O59" s="264"/>
    </row>
    <row r="60" spans="3:15" ht="18.75" customHeight="1">
      <c r="C60" s="60">
        <v>32</v>
      </c>
      <c r="D60" s="38" t="s">
        <v>595</v>
      </c>
      <c r="E60" s="59" t="s">
        <v>10</v>
      </c>
      <c r="F60" s="205" t="s">
        <v>378</v>
      </c>
      <c r="G60" s="205" t="s">
        <v>378</v>
      </c>
      <c r="H60" s="201">
        <v>1</v>
      </c>
      <c r="I60" s="369"/>
      <c r="J60" s="370"/>
      <c r="K60" s="271">
        <v>200000000</v>
      </c>
      <c r="O60" s="264"/>
    </row>
    <row r="61" spans="3:15" ht="22.5">
      <c r="C61" s="60">
        <v>33</v>
      </c>
      <c r="D61" s="38" t="s">
        <v>475</v>
      </c>
      <c r="E61" s="59" t="s">
        <v>10</v>
      </c>
      <c r="F61" s="206" t="s">
        <v>378</v>
      </c>
      <c r="G61" s="206" t="s">
        <v>378</v>
      </c>
      <c r="H61" s="201">
        <v>1</v>
      </c>
      <c r="I61" s="362"/>
      <c r="J61" s="363"/>
      <c r="K61" s="271">
        <v>100000000</v>
      </c>
    </row>
    <row r="62" spans="3:15" ht="22.5">
      <c r="C62" s="46">
        <v>34</v>
      </c>
      <c r="D62" s="38" t="s">
        <v>524</v>
      </c>
      <c r="E62" s="38" t="s">
        <v>10</v>
      </c>
      <c r="F62" s="202" t="s">
        <v>378</v>
      </c>
      <c r="G62" s="202"/>
      <c r="H62" s="202">
        <v>1</v>
      </c>
      <c r="I62" s="207"/>
      <c r="J62" s="267"/>
      <c r="K62" s="271">
        <v>3000000</v>
      </c>
    </row>
    <row r="63" spans="3:15" ht="22.5">
      <c r="C63" s="37">
        <v>35</v>
      </c>
      <c r="D63" s="38" t="s">
        <v>523</v>
      </c>
      <c r="E63" s="38" t="s">
        <v>10</v>
      </c>
      <c r="F63" s="201" t="s">
        <v>378</v>
      </c>
      <c r="G63" s="201" t="s">
        <v>378</v>
      </c>
      <c r="H63" s="201">
        <v>2</v>
      </c>
      <c r="I63" s="369" t="s">
        <v>704</v>
      </c>
      <c r="J63" s="370"/>
      <c r="K63" s="271">
        <v>3000000</v>
      </c>
    </row>
    <row r="64" spans="3:15" ht="22.5">
      <c r="C64" s="37">
        <v>36</v>
      </c>
      <c r="D64" s="38" t="s">
        <v>650</v>
      </c>
      <c r="E64" s="38" t="s">
        <v>10</v>
      </c>
      <c r="F64" s="201" t="s">
        <v>378</v>
      </c>
      <c r="G64" s="201" t="s">
        <v>378</v>
      </c>
      <c r="H64" s="201">
        <v>1</v>
      </c>
      <c r="I64" s="362"/>
      <c r="J64" s="363"/>
      <c r="K64" s="271">
        <v>0</v>
      </c>
    </row>
    <row r="65" spans="3:11" ht="29.25" customHeight="1">
      <c r="C65" s="46">
        <v>37</v>
      </c>
      <c r="D65" s="209" t="s">
        <v>399</v>
      </c>
      <c r="E65" s="38" t="s">
        <v>10</v>
      </c>
      <c r="F65" s="208" t="s">
        <v>378</v>
      </c>
      <c r="G65" s="207" t="s">
        <v>378</v>
      </c>
      <c r="H65" s="210">
        <v>1</v>
      </c>
      <c r="I65" s="362"/>
      <c r="J65" s="363"/>
      <c r="K65" s="271">
        <v>3000000</v>
      </c>
    </row>
    <row r="66" spans="3:11" ht="34.5" customHeight="1">
      <c r="C66" s="46">
        <v>38</v>
      </c>
      <c r="D66" s="211" t="s">
        <v>705</v>
      </c>
      <c r="E66" s="38" t="s">
        <v>10</v>
      </c>
      <c r="F66" s="202" t="s">
        <v>378</v>
      </c>
      <c r="G66" s="202" t="s">
        <v>378</v>
      </c>
      <c r="H66" s="202">
        <v>3</v>
      </c>
      <c r="I66" s="369" t="s">
        <v>476</v>
      </c>
      <c r="J66" s="370"/>
      <c r="K66" s="271">
        <v>3000000</v>
      </c>
    </row>
    <row r="67" spans="3:11" ht="21.75" customHeight="1">
      <c r="C67" s="357">
        <v>39</v>
      </c>
      <c r="D67" s="38" t="s">
        <v>525</v>
      </c>
      <c r="E67" s="62" t="s">
        <v>10</v>
      </c>
      <c r="F67" s="383" t="s">
        <v>378</v>
      </c>
      <c r="G67" s="383" t="s">
        <v>378</v>
      </c>
      <c r="H67" s="202">
        <v>1</v>
      </c>
      <c r="I67" s="186"/>
      <c r="J67" s="268"/>
      <c r="K67" s="271">
        <v>60000000</v>
      </c>
    </row>
    <row r="68" spans="3:11" ht="22.5">
      <c r="C68" s="358"/>
      <c r="D68" s="39" t="s">
        <v>562</v>
      </c>
      <c r="E68" s="62" t="s">
        <v>10</v>
      </c>
      <c r="F68" s="384"/>
      <c r="G68" s="384"/>
      <c r="H68" s="202">
        <v>1</v>
      </c>
      <c r="I68" s="186"/>
      <c r="J68" s="268"/>
      <c r="K68" s="271">
        <v>0</v>
      </c>
    </row>
    <row r="69" spans="3:11" ht="22.5">
      <c r="C69" s="358"/>
      <c r="D69" s="39" t="s">
        <v>529</v>
      </c>
      <c r="E69" s="62" t="s">
        <v>10</v>
      </c>
      <c r="F69" s="384"/>
      <c r="G69" s="384"/>
      <c r="H69" s="202">
        <v>1</v>
      </c>
      <c r="I69" s="186"/>
      <c r="J69" s="268"/>
      <c r="K69" s="271">
        <v>0</v>
      </c>
    </row>
    <row r="70" spans="3:11" ht="22.5">
      <c r="C70" s="358"/>
      <c r="D70" s="39" t="s">
        <v>21</v>
      </c>
      <c r="E70" s="62" t="s">
        <v>10</v>
      </c>
      <c r="F70" s="384"/>
      <c r="G70" s="384"/>
      <c r="H70" s="202">
        <v>1</v>
      </c>
      <c r="I70" s="186"/>
      <c r="J70" s="268"/>
      <c r="K70" s="271">
        <v>0</v>
      </c>
    </row>
    <row r="71" spans="3:11" ht="27" customHeight="1">
      <c r="C71" s="358"/>
      <c r="D71" s="39" t="s">
        <v>130</v>
      </c>
      <c r="E71" s="62" t="s">
        <v>10</v>
      </c>
      <c r="F71" s="384"/>
      <c r="G71" s="384"/>
      <c r="H71" s="202">
        <v>1</v>
      </c>
      <c r="I71" s="186"/>
      <c r="J71" s="268"/>
      <c r="K71" s="271">
        <v>0</v>
      </c>
    </row>
    <row r="72" spans="3:11" ht="28.5" customHeight="1">
      <c r="C72" s="358"/>
      <c r="D72" s="39" t="s">
        <v>131</v>
      </c>
      <c r="E72" s="62" t="s">
        <v>10</v>
      </c>
      <c r="F72" s="384"/>
      <c r="G72" s="384"/>
      <c r="H72" s="202">
        <v>1</v>
      </c>
      <c r="I72" s="369"/>
      <c r="J72" s="370"/>
      <c r="K72" s="271">
        <v>0</v>
      </c>
    </row>
    <row r="73" spans="3:11" ht="22.5">
      <c r="C73" s="358"/>
      <c r="D73" s="39" t="s">
        <v>87</v>
      </c>
      <c r="E73" s="62" t="s">
        <v>10</v>
      </c>
      <c r="F73" s="384"/>
      <c r="G73" s="384"/>
      <c r="H73" s="202">
        <v>1</v>
      </c>
      <c r="I73" s="369"/>
      <c r="J73" s="370"/>
      <c r="K73" s="271">
        <v>0</v>
      </c>
    </row>
    <row r="74" spans="3:11" ht="45" customHeight="1">
      <c r="C74" s="359"/>
      <c r="D74" s="39" t="s">
        <v>530</v>
      </c>
      <c r="E74" s="62" t="s">
        <v>10</v>
      </c>
      <c r="F74" s="385"/>
      <c r="G74" s="385"/>
      <c r="H74" s="202">
        <v>1</v>
      </c>
      <c r="I74" s="369" t="s">
        <v>393</v>
      </c>
      <c r="J74" s="370"/>
      <c r="K74" s="271">
        <v>0</v>
      </c>
    </row>
    <row r="75" spans="3:11" ht="22.5">
      <c r="C75" s="37">
        <v>40</v>
      </c>
      <c r="D75" s="38" t="s">
        <v>706</v>
      </c>
      <c r="E75" s="38" t="s">
        <v>10</v>
      </c>
      <c r="F75" s="201" t="s">
        <v>378</v>
      </c>
      <c r="G75" s="201" t="s">
        <v>378</v>
      </c>
      <c r="H75" s="210">
        <v>1</v>
      </c>
      <c r="I75" s="369"/>
      <c r="J75" s="370"/>
      <c r="K75" s="271">
        <v>5000000</v>
      </c>
    </row>
    <row r="76" spans="3:11" ht="31.5">
      <c r="C76" s="37">
        <v>41</v>
      </c>
      <c r="D76" s="38" t="s">
        <v>421</v>
      </c>
      <c r="E76" s="38" t="s">
        <v>10</v>
      </c>
      <c r="F76" s="201" t="s">
        <v>378</v>
      </c>
      <c r="G76" s="201" t="s">
        <v>378</v>
      </c>
      <c r="H76" s="210">
        <v>1</v>
      </c>
      <c r="I76" s="369" t="s">
        <v>412</v>
      </c>
      <c r="J76" s="370"/>
      <c r="K76" s="271">
        <v>20000000</v>
      </c>
    </row>
    <row r="77" spans="3:11" ht="22.5">
      <c r="C77" s="47">
        <v>42</v>
      </c>
      <c r="D77" s="42" t="s">
        <v>558</v>
      </c>
      <c r="E77" s="40" t="s">
        <v>7</v>
      </c>
      <c r="F77" s="212" t="s">
        <v>378</v>
      </c>
      <c r="G77" s="212" t="s">
        <v>378</v>
      </c>
      <c r="H77" s="213">
        <v>1</v>
      </c>
      <c r="I77" s="355"/>
      <c r="J77" s="356"/>
      <c r="K77" s="271">
        <v>1000000</v>
      </c>
    </row>
    <row r="78" spans="3:11" ht="22.5">
      <c r="C78" s="47">
        <v>43</v>
      </c>
      <c r="D78" s="42" t="s">
        <v>189</v>
      </c>
      <c r="E78" s="40" t="s">
        <v>7</v>
      </c>
      <c r="F78" s="212" t="s">
        <v>378</v>
      </c>
      <c r="G78" s="212" t="s">
        <v>378</v>
      </c>
      <c r="H78" s="213">
        <v>2</v>
      </c>
      <c r="I78" s="185"/>
      <c r="J78" s="269"/>
      <c r="K78" s="271">
        <v>2000000</v>
      </c>
    </row>
    <row r="79" spans="3:11" ht="22.5">
      <c r="C79" s="47">
        <v>44</v>
      </c>
      <c r="D79" s="42" t="s">
        <v>552</v>
      </c>
      <c r="E79" s="40" t="s">
        <v>7</v>
      </c>
      <c r="F79" s="212" t="s">
        <v>378</v>
      </c>
      <c r="G79" s="212" t="s">
        <v>378</v>
      </c>
      <c r="H79" s="213">
        <v>1</v>
      </c>
      <c r="I79" s="355" t="s">
        <v>833</v>
      </c>
      <c r="J79" s="356"/>
      <c r="K79" s="271">
        <v>2000000</v>
      </c>
    </row>
    <row r="80" spans="3:11" ht="22.5">
      <c r="C80" s="46">
        <v>45</v>
      </c>
      <c r="D80" s="42" t="s">
        <v>527</v>
      </c>
      <c r="E80" s="40" t="s">
        <v>7</v>
      </c>
      <c r="F80" s="212" t="s">
        <v>378</v>
      </c>
      <c r="G80" s="212" t="s">
        <v>378</v>
      </c>
      <c r="H80" s="213">
        <v>1</v>
      </c>
      <c r="I80" s="355" t="s">
        <v>833</v>
      </c>
      <c r="J80" s="356"/>
      <c r="K80" s="271">
        <v>2000000</v>
      </c>
    </row>
    <row r="81" spans="3:11" ht="22.5">
      <c r="C81" s="47">
        <v>46</v>
      </c>
      <c r="D81" s="42" t="s">
        <v>30</v>
      </c>
      <c r="E81" s="40" t="s">
        <v>7</v>
      </c>
      <c r="F81" s="212" t="s">
        <v>378</v>
      </c>
      <c r="G81" s="212" t="s">
        <v>378</v>
      </c>
      <c r="H81" s="214" t="s">
        <v>380</v>
      </c>
      <c r="I81" s="355"/>
      <c r="J81" s="356"/>
      <c r="K81" s="271">
        <v>20000000</v>
      </c>
    </row>
    <row r="82" spans="3:11" ht="18" customHeight="1">
      <c r="C82" s="47">
        <v>47</v>
      </c>
      <c r="D82" s="42" t="s">
        <v>550</v>
      </c>
      <c r="E82" s="40" t="s">
        <v>7</v>
      </c>
      <c r="F82" s="212" t="s">
        <v>378</v>
      </c>
      <c r="G82" s="212" t="s">
        <v>378</v>
      </c>
      <c r="H82" s="214">
        <v>1</v>
      </c>
      <c r="I82" s="355" t="s">
        <v>551</v>
      </c>
      <c r="J82" s="356"/>
      <c r="K82" s="271">
        <v>10000000</v>
      </c>
    </row>
    <row r="83" spans="3:11" ht="22.5">
      <c r="C83" s="47">
        <v>48</v>
      </c>
      <c r="D83" s="42" t="s">
        <v>29</v>
      </c>
      <c r="E83" s="40" t="s">
        <v>7</v>
      </c>
      <c r="F83" s="212" t="s">
        <v>378</v>
      </c>
      <c r="G83" s="212" t="s">
        <v>378</v>
      </c>
      <c r="H83" s="214" t="s">
        <v>404</v>
      </c>
      <c r="I83" s="355"/>
      <c r="J83" s="356"/>
      <c r="K83" s="271">
        <v>10000000</v>
      </c>
    </row>
    <row r="84" spans="3:11" ht="22.5">
      <c r="C84" s="47">
        <v>49</v>
      </c>
      <c r="D84" s="41" t="s">
        <v>405</v>
      </c>
      <c r="E84" s="40" t="s">
        <v>7</v>
      </c>
      <c r="F84" s="212" t="s">
        <v>378</v>
      </c>
      <c r="G84" s="212" t="s">
        <v>378</v>
      </c>
      <c r="H84" s="212">
        <v>1</v>
      </c>
      <c r="I84" s="355"/>
      <c r="J84" s="356"/>
      <c r="K84" s="271">
        <v>10000000</v>
      </c>
    </row>
    <row r="85" spans="3:11" ht="24.75" customHeight="1">
      <c r="C85" s="47">
        <v>50</v>
      </c>
      <c r="D85" s="42" t="s">
        <v>133</v>
      </c>
      <c r="E85" s="40" t="s">
        <v>7</v>
      </c>
      <c r="F85" s="215" t="s">
        <v>378</v>
      </c>
      <c r="G85" s="215" t="s">
        <v>378</v>
      </c>
      <c r="H85" s="215">
        <v>1</v>
      </c>
      <c r="I85" s="355"/>
      <c r="J85" s="356"/>
      <c r="K85" s="271">
        <v>10000000</v>
      </c>
    </row>
    <row r="86" spans="3:11" ht="24.75" customHeight="1">
      <c r="C86" s="47">
        <v>51</v>
      </c>
      <c r="D86" s="42" t="s">
        <v>64</v>
      </c>
      <c r="E86" s="40" t="s">
        <v>7</v>
      </c>
      <c r="F86" s="215" t="s">
        <v>378</v>
      </c>
      <c r="G86" s="215" t="s">
        <v>378</v>
      </c>
      <c r="H86" s="215">
        <v>1</v>
      </c>
      <c r="I86" s="355" t="s">
        <v>400</v>
      </c>
      <c r="J86" s="356"/>
      <c r="K86" s="271">
        <v>100000000</v>
      </c>
    </row>
    <row r="87" spans="3:11" ht="24.75" customHeight="1">
      <c r="C87" s="47">
        <v>52</v>
      </c>
      <c r="D87" s="42" t="s">
        <v>63</v>
      </c>
      <c r="E87" s="40" t="s">
        <v>7</v>
      </c>
      <c r="F87" s="215" t="s">
        <v>378</v>
      </c>
      <c r="G87" s="215" t="s">
        <v>378</v>
      </c>
      <c r="H87" s="215">
        <v>1</v>
      </c>
      <c r="I87" s="355" t="s">
        <v>400</v>
      </c>
      <c r="J87" s="356"/>
      <c r="K87" s="271">
        <v>100000000</v>
      </c>
    </row>
    <row r="88" spans="3:11" ht="24.75" customHeight="1">
      <c r="C88" s="47">
        <v>53</v>
      </c>
      <c r="D88" s="42" t="s">
        <v>98</v>
      </c>
      <c r="E88" s="40" t="s">
        <v>7</v>
      </c>
      <c r="F88" s="215" t="s">
        <v>378</v>
      </c>
      <c r="G88" s="215" t="s">
        <v>378</v>
      </c>
      <c r="H88" s="215">
        <v>1</v>
      </c>
      <c r="I88" s="185"/>
      <c r="J88" s="269"/>
      <c r="K88" s="271">
        <v>20000000</v>
      </c>
    </row>
    <row r="89" spans="3:11" ht="24.75" customHeight="1">
      <c r="C89" s="360">
        <v>54</v>
      </c>
      <c r="D89" s="42" t="s">
        <v>543</v>
      </c>
      <c r="E89" s="63" t="s">
        <v>7</v>
      </c>
      <c r="F89" s="388" t="s">
        <v>378</v>
      </c>
      <c r="G89" s="388" t="s">
        <v>378</v>
      </c>
      <c r="H89" s="215">
        <v>1</v>
      </c>
      <c r="I89" s="185"/>
      <c r="J89" s="269"/>
      <c r="K89" s="271">
        <v>200000000</v>
      </c>
    </row>
    <row r="90" spans="3:11" ht="33" customHeight="1">
      <c r="C90" s="380"/>
      <c r="D90" s="42" t="s">
        <v>593</v>
      </c>
      <c r="E90" s="63" t="s">
        <v>7</v>
      </c>
      <c r="F90" s="389"/>
      <c r="G90" s="389"/>
      <c r="H90" s="215">
        <v>1</v>
      </c>
      <c r="I90" s="185"/>
      <c r="J90" s="269"/>
      <c r="K90" s="271">
        <v>0</v>
      </c>
    </row>
    <row r="91" spans="3:11" ht="24.75" customHeight="1">
      <c r="C91" s="380"/>
      <c r="D91" s="42" t="s">
        <v>541</v>
      </c>
      <c r="E91" s="63" t="s">
        <v>7</v>
      </c>
      <c r="F91" s="389"/>
      <c r="G91" s="389"/>
      <c r="H91" s="215">
        <v>1</v>
      </c>
      <c r="I91" s="185"/>
      <c r="J91" s="269"/>
      <c r="K91" s="271">
        <v>0</v>
      </c>
    </row>
    <row r="92" spans="3:11" ht="33" customHeight="1">
      <c r="C92" s="361"/>
      <c r="D92" s="58" t="s">
        <v>542</v>
      </c>
      <c r="E92" s="63" t="s">
        <v>7</v>
      </c>
      <c r="F92" s="390"/>
      <c r="G92" s="390"/>
      <c r="H92" s="215">
        <v>1</v>
      </c>
      <c r="I92" s="355"/>
      <c r="J92" s="356"/>
      <c r="K92" s="271">
        <v>0</v>
      </c>
    </row>
    <row r="93" spans="3:11" ht="29.25" customHeight="1">
      <c r="C93" s="37">
        <v>55</v>
      </c>
      <c r="D93" s="42" t="s">
        <v>563</v>
      </c>
      <c r="E93" s="40" t="s">
        <v>7</v>
      </c>
      <c r="F93" s="215" t="s">
        <v>378</v>
      </c>
      <c r="G93" s="215" t="s">
        <v>378</v>
      </c>
      <c r="H93" s="213" t="s">
        <v>406</v>
      </c>
      <c r="I93" s="355" t="s">
        <v>564</v>
      </c>
      <c r="J93" s="356"/>
      <c r="K93" s="271">
        <v>20000000</v>
      </c>
    </row>
    <row r="94" spans="3:11" ht="22.5">
      <c r="C94" s="37">
        <v>56</v>
      </c>
      <c r="D94" s="43" t="s">
        <v>407</v>
      </c>
      <c r="E94" s="40" t="s">
        <v>7</v>
      </c>
      <c r="F94" s="212" t="s">
        <v>378</v>
      </c>
      <c r="G94" s="212" t="s">
        <v>378</v>
      </c>
      <c r="H94" s="212">
        <v>1</v>
      </c>
      <c r="I94" s="355"/>
      <c r="J94" s="356"/>
      <c r="K94" s="271">
        <v>5000000</v>
      </c>
    </row>
    <row r="95" spans="3:11" ht="25.5" customHeight="1">
      <c r="C95" s="47">
        <v>57</v>
      </c>
      <c r="D95" s="44" t="s">
        <v>408</v>
      </c>
      <c r="E95" s="40" t="s">
        <v>7</v>
      </c>
      <c r="F95" s="215" t="s">
        <v>378</v>
      </c>
      <c r="G95" s="215" t="s">
        <v>378</v>
      </c>
      <c r="H95" s="215">
        <v>1</v>
      </c>
      <c r="I95" s="355"/>
      <c r="J95" s="356"/>
      <c r="K95" s="271">
        <v>5000000</v>
      </c>
    </row>
    <row r="96" spans="3:11" ht="15.75" customHeight="1">
      <c r="C96" s="47">
        <v>58</v>
      </c>
      <c r="D96" s="42" t="s">
        <v>411</v>
      </c>
      <c r="E96" s="42" t="s">
        <v>7</v>
      </c>
      <c r="F96" s="212" t="s">
        <v>378</v>
      </c>
      <c r="G96" s="212" t="s">
        <v>378</v>
      </c>
      <c r="H96" s="212">
        <v>1</v>
      </c>
      <c r="I96" s="355"/>
      <c r="J96" s="356"/>
      <c r="K96" s="271">
        <v>3000000</v>
      </c>
    </row>
    <row r="97" spans="3:12" ht="22.5">
      <c r="C97" s="47">
        <v>59</v>
      </c>
      <c r="D97" s="42" t="s">
        <v>27</v>
      </c>
      <c r="E97" s="42" t="s">
        <v>7</v>
      </c>
      <c r="F97" s="212" t="s">
        <v>378</v>
      </c>
      <c r="G97" s="212" t="s">
        <v>378</v>
      </c>
      <c r="H97" s="214" t="s">
        <v>54</v>
      </c>
      <c r="I97" s="355" t="s">
        <v>412</v>
      </c>
      <c r="J97" s="356"/>
      <c r="K97" s="271">
        <v>100000</v>
      </c>
    </row>
    <row r="98" spans="3:12" ht="22.5">
      <c r="C98" s="47">
        <v>60</v>
      </c>
      <c r="D98" s="42" t="s">
        <v>11</v>
      </c>
      <c r="E98" s="42" t="s">
        <v>7</v>
      </c>
      <c r="F98" s="212" t="s">
        <v>378</v>
      </c>
      <c r="G98" s="212" t="s">
        <v>378</v>
      </c>
      <c r="H98" s="213" t="s">
        <v>54</v>
      </c>
      <c r="I98" s="355"/>
      <c r="J98" s="356"/>
      <c r="K98" s="271">
        <v>5000000</v>
      </c>
    </row>
    <row r="99" spans="3:12" ht="24.75" customHeight="1">
      <c r="C99" s="360">
        <v>61</v>
      </c>
      <c r="D99" s="40" t="s">
        <v>540</v>
      </c>
      <c r="E99" s="64" t="s">
        <v>7</v>
      </c>
      <c r="F99" s="388" t="s">
        <v>378</v>
      </c>
      <c r="G99" s="388" t="s">
        <v>378</v>
      </c>
      <c r="H99" s="213" t="s">
        <v>380</v>
      </c>
      <c r="I99" s="355"/>
      <c r="J99" s="356"/>
      <c r="K99" s="271">
        <v>10000000</v>
      </c>
      <c r="L99" s="270"/>
    </row>
    <row r="100" spans="3:12" ht="22.5">
      <c r="C100" s="380"/>
      <c r="D100" s="42" t="s">
        <v>534</v>
      </c>
      <c r="E100" s="64" t="s">
        <v>7</v>
      </c>
      <c r="F100" s="389"/>
      <c r="G100" s="389"/>
      <c r="H100" s="213">
        <v>1</v>
      </c>
      <c r="I100" s="355"/>
      <c r="J100" s="356"/>
      <c r="K100" s="271">
        <v>0</v>
      </c>
      <c r="L100" s="57"/>
    </row>
    <row r="101" spans="3:12" ht="22.5">
      <c r="C101" s="380"/>
      <c r="D101" s="42" t="s">
        <v>535</v>
      </c>
      <c r="E101" s="64" t="s">
        <v>7</v>
      </c>
      <c r="F101" s="389"/>
      <c r="G101" s="389"/>
      <c r="H101" s="213">
        <v>1</v>
      </c>
      <c r="I101" s="355"/>
      <c r="J101" s="356"/>
      <c r="K101" s="271">
        <v>0</v>
      </c>
      <c r="L101" s="57"/>
    </row>
    <row r="102" spans="3:12" ht="22.5">
      <c r="C102" s="380"/>
      <c r="D102" s="42" t="s">
        <v>76</v>
      </c>
      <c r="E102" s="64" t="s">
        <v>7</v>
      </c>
      <c r="F102" s="389"/>
      <c r="G102" s="389"/>
      <c r="H102" s="213">
        <v>1</v>
      </c>
      <c r="I102" s="355"/>
      <c r="J102" s="356"/>
      <c r="K102" s="271">
        <v>0</v>
      </c>
      <c r="L102" s="57"/>
    </row>
    <row r="103" spans="3:12" ht="22.5">
      <c r="C103" s="380"/>
      <c r="D103" s="42" t="s">
        <v>538</v>
      </c>
      <c r="E103" s="64" t="s">
        <v>7</v>
      </c>
      <c r="F103" s="389"/>
      <c r="G103" s="389"/>
      <c r="H103" s="213">
        <v>1</v>
      </c>
      <c r="I103" s="355"/>
      <c r="J103" s="356"/>
      <c r="K103" s="271">
        <v>0</v>
      </c>
      <c r="L103" s="57"/>
    </row>
    <row r="104" spans="3:12" ht="22.5">
      <c r="C104" s="380"/>
      <c r="D104" s="42" t="s">
        <v>536</v>
      </c>
      <c r="E104" s="64" t="s">
        <v>7</v>
      </c>
      <c r="F104" s="389"/>
      <c r="G104" s="389"/>
      <c r="H104" s="213">
        <v>1</v>
      </c>
      <c r="I104" s="355"/>
      <c r="J104" s="356"/>
      <c r="K104" s="271">
        <v>0</v>
      </c>
      <c r="L104" s="57"/>
    </row>
    <row r="105" spans="3:12" ht="22.5">
      <c r="C105" s="380"/>
      <c r="D105" s="42" t="s">
        <v>537</v>
      </c>
      <c r="E105" s="64" t="s">
        <v>7</v>
      </c>
      <c r="F105" s="389"/>
      <c r="G105" s="389"/>
      <c r="H105" s="213">
        <v>1</v>
      </c>
      <c r="I105" s="355"/>
      <c r="J105" s="356"/>
      <c r="K105" s="271">
        <v>0</v>
      </c>
    </row>
    <row r="106" spans="3:12" ht="17.25" customHeight="1">
      <c r="C106" s="380"/>
      <c r="D106" s="42" t="s">
        <v>531</v>
      </c>
      <c r="E106" s="64" t="s">
        <v>7</v>
      </c>
      <c r="F106" s="389"/>
      <c r="G106" s="389"/>
      <c r="H106" s="213">
        <v>1</v>
      </c>
      <c r="I106" s="355"/>
      <c r="J106" s="356"/>
      <c r="K106" s="271">
        <v>0</v>
      </c>
    </row>
    <row r="107" spans="3:12" ht="12.75" customHeight="1">
      <c r="C107" s="380"/>
      <c r="D107" s="42" t="s">
        <v>532</v>
      </c>
      <c r="E107" s="64" t="s">
        <v>7</v>
      </c>
      <c r="F107" s="389"/>
      <c r="G107" s="389"/>
      <c r="H107" s="213">
        <v>1</v>
      </c>
      <c r="I107" s="355"/>
      <c r="J107" s="356"/>
      <c r="K107" s="271">
        <v>0</v>
      </c>
    </row>
    <row r="108" spans="3:12" ht="13.5" customHeight="1">
      <c r="C108" s="380"/>
      <c r="D108" s="42" t="s">
        <v>533</v>
      </c>
      <c r="E108" s="64" t="s">
        <v>7</v>
      </c>
      <c r="F108" s="389"/>
      <c r="G108" s="389"/>
      <c r="H108" s="213">
        <v>1</v>
      </c>
      <c r="I108" s="355"/>
      <c r="J108" s="356"/>
      <c r="K108" s="271">
        <v>0</v>
      </c>
    </row>
    <row r="109" spans="3:12" ht="12.75" customHeight="1">
      <c r="C109" s="361"/>
      <c r="D109" s="58" t="s">
        <v>539</v>
      </c>
      <c r="E109" s="64" t="s">
        <v>7</v>
      </c>
      <c r="F109" s="390"/>
      <c r="G109" s="390"/>
      <c r="H109" s="213">
        <v>1</v>
      </c>
      <c r="I109" s="355"/>
      <c r="J109" s="356"/>
      <c r="K109" s="271">
        <v>0</v>
      </c>
    </row>
    <row r="110" spans="3:12" ht="22.5">
      <c r="C110" s="37">
        <v>62</v>
      </c>
      <c r="D110" s="40" t="s">
        <v>478</v>
      </c>
      <c r="E110" s="42" t="s">
        <v>7</v>
      </c>
      <c r="F110" s="212" t="s">
        <v>378</v>
      </c>
      <c r="G110" s="212" t="s">
        <v>378</v>
      </c>
      <c r="H110" s="214">
        <v>1</v>
      </c>
      <c r="I110" s="355"/>
      <c r="J110" s="356"/>
      <c r="K110" s="271">
        <v>5000000</v>
      </c>
    </row>
    <row r="111" spans="3:12" ht="22.5">
      <c r="C111" s="37">
        <v>63</v>
      </c>
      <c r="D111" s="40" t="s">
        <v>172</v>
      </c>
      <c r="E111" s="42" t="s">
        <v>7</v>
      </c>
      <c r="F111" s="212" t="s">
        <v>378</v>
      </c>
      <c r="G111" s="212" t="s">
        <v>378</v>
      </c>
      <c r="H111" s="214">
        <v>1</v>
      </c>
      <c r="I111" s="355"/>
      <c r="J111" s="356"/>
      <c r="K111" s="271">
        <v>5000000</v>
      </c>
    </row>
    <row r="112" spans="3:12" ht="22.5">
      <c r="C112" s="37">
        <v>64</v>
      </c>
      <c r="D112" s="40" t="s">
        <v>413</v>
      </c>
      <c r="E112" s="42" t="s">
        <v>7</v>
      </c>
      <c r="F112" s="212" t="s">
        <v>378</v>
      </c>
      <c r="G112" s="212" t="s">
        <v>378</v>
      </c>
      <c r="H112" s="214">
        <v>1</v>
      </c>
      <c r="I112" s="355" t="s">
        <v>42</v>
      </c>
      <c r="J112" s="356"/>
      <c r="K112" s="271">
        <v>5000000</v>
      </c>
    </row>
    <row r="113" spans="3:12" ht="22.5">
      <c r="C113" s="37">
        <v>65</v>
      </c>
      <c r="D113" s="40" t="s">
        <v>101</v>
      </c>
      <c r="E113" s="42" t="s">
        <v>7</v>
      </c>
      <c r="F113" s="212" t="s">
        <v>378</v>
      </c>
      <c r="G113" s="212" t="s">
        <v>378</v>
      </c>
      <c r="H113" s="216">
        <v>1</v>
      </c>
      <c r="I113" s="355"/>
      <c r="J113" s="356"/>
      <c r="K113" s="271">
        <v>10000000</v>
      </c>
      <c r="L113" s="45"/>
    </row>
    <row r="114" spans="3:12" ht="22.5">
      <c r="C114" s="67">
        <v>66</v>
      </c>
      <c r="D114" s="40" t="s">
        <v>560</v>
      </c>
      <c r="E114" s="42" t="s">
        <v>7</v>
      </c>
      <c r="F114" s="212" t="s">
        <v>378</v>
      </c>
      <c r="G114" s="212" t="s">
        <v>378</v>
      </c>
      <c r="H114" s="216" t="s">
        <v>54</v>
      </c>
      <c r="I114" s="355" t="s">
        <v>415</v>
      </c>
      <c r="J114" s="356"/>
      <c r="K114" s="271">
        <v>10000000</v>
      </c>
    </row>
    <row r="115" spans="3:12" ht="15.75" customHeight="1">
      <c r="C115" s="346">
        <v>67</v>
      </c>
      <c r="D115" s="40" t="s">
        <v>416</v>
      </c>
      <c r="E115" s="42" t="s">
        <v>7</v>
      </c>
      <c r="F115" s="212" t="s">
        <v>378</v>
      </c>
      <c r="G115" s="212" t="s">
        <v>378</v>
      </c>
      <c r="H115" s="216">
        <v>1</v>
      </c>
      <c r="I115" s="355" t="s">
        <v>520</v>
      </c>
      <c r="J115" s="356"/>
      <c r="K115" s="271">
        <v>200000000</v>
      </c>
    </row>
    <row r="116" spans="3:12" ht="21" customHeight="1">
      <c r="C116" s="346"/>
      <c r="D116" s="40" t="s">
        <v>417</v>
      </c>
      <c r="E116" s="42" t="s">
        <v>7</v>
      </c>
      <c r="F116" s="212" t="s">
        <v>378</v>
      </c>
      <c r="G116" s="212" t="s">
        <v>378</v>
      </c>
      <c r="H116" s="214">
        <v>1</v>
      </c>
      <c r="I116" s="355" t="s">
        <v>520</v>
      </c>
      <c r="J116" s="356"/>
      <c r="K116" s="271">
        <v>3000000</v>
      </c>
    </row>
    <row r="117" spans="3:12" ht="24" customHeight="1">
      <c r="C117" s="37">
        <v>68</v>
      </c>
      <c r="D117" s="42" t="s">
        <v>418</v>
      </c>
      <c r="E117" s="42" t="s">
        <v>7</v>
      </c>
      <c r="F117" s="212" t="s">
        <v>378</v>
      </c>
      <c r="G117" s="212" t="s">
        <v>378</v>
      </c>
      <c r="H117" s="214">
        <v>1</v>
      </c>
      <c r="I117" s="355"/>
      <c r="J117" s="356"/>
      <c r="K117" s="271">
        <v>50000000</v>
      </c>
    </row>
    <row r="118" spans="3:12" ht="36.75" customHeight="1">
      <c r="C118" s="47">
        <v>69</v>
      </c>
      <c r="D118" s="42" t="s">
        <v>285</v>
      </c>
      <c r="E118" s="42" t="s">
        <v>7</v>
      </c>
      <c r="F118" s="212" t="s">
        <v>378</v>
      </c>
      <c r="G118" s="212" t="s">
        <v>378</v>
      </c>
      <c r="H118" s="214">
        <v>1</v>
      </c>
      <c r="I118" s="185"/>
      <c r="J118" s="269"/>
      <c r="K118" s="271">
        <v>50000000</v>
      </c>
    </row>
    <row r="119" spans="3:12" ht="36.75" customHeight="1">
      <c r="C119" s="65">
        <v>70</v>
      </c>
      <c r="D119" s="42" t="s">
        <v>555</v>
      </c>
      <c r="E119" s="42" t="s">
        <v>7</v>
      </c>
      <c r="F119" s="212" t="s">
        <v>378</v>
      </c>
      <c r="G119" s="212" t="s">
        <v>378</v>
      </c>
      <c r="H119" s="214">
        <v>1</v>
      </c>
      <c r="I119" s="355" t="s">
        <v>488</v>
      </c>
      <c r="J119" s="356"/>
      <c r="K119" s="271">
        <v>20000000</v>
      </c>
    </row>
    <row r="120" spans="3:12" ht="36.75" customHeight="1">
      <c r="C120" s="65">
        <v>71</v>
      </c>
      <c r="D120" s="42" t="s">
        <v>556</v>
      </c>
      <c r="E120" s="42" t="s">
        <v>7</v>
      </c>
      <c r="F120" s="212" t="s">
        <v>378</v>
      </c>
      <c r="G120" s="212" t="s">
        <v>378</v>
      </c>
      <c r="H120" s="214">
        <v>1</v>
      </c>
      <c r="I120" s="355"/>
      <c r="J120" s="356"/>
      <c r="K120" s="271">
        <v>1000000</v>
      </c>
    </row>
    <row r="121" spans="3:12" ht="36.75" customHeight="1">
      <c r="C121" s="65">
        <v>72</v>
      </c>
      <c r="D121" s="42" t="s">
        <v>559</v>
      </c>
      <c r="E121" s="42" t="s">
        <v>7</v>
      </c>
      <c r="F121" s="212" t="s">
        <v>378</v>
      </c>
      <c r="G121" s="212" t="s">
        <v>378</v>
      </c>
      <c r="H121" s="214">
        <v>1</v>
      </c>
      <c r="I121" s="355" t="s">
        <v>171</v>
      </c>
      <c r="J121" s="356"/>
      <c r="K121" s="271">
        <v>10000000</v>
      </c>
    </row>
    <row r="122" spans="3:12" ht="36.75" customHeight="1">
      <c r="C122" s="65">
        <v>73</v>
      </c>
      <c r="D122" s="42" t="s">
        <v>557</v>
      </c>
      <c r="E122" s="42" t="s">
        <v>7</v>
      </c>
      <c r="F122" s="212" t="s">
        <v>378</v>
      </c>
      <c r="G122" s="212" t="s">
        <v>378</v>
      </c>
      <c r="H122" s="214">
        <v>1</v>
      </c>
      <c r="I122" s="355" t="s">
        <v>171</v>
      </c>
      <c r="J122" s="356"/>
      <c r="K122" s="271">
        <v>5000000</v>
      </c>
    </row>
    <row r="123" spans="3:12" ht="36.75" customHeight="1">
      <c r="C123" s="65">
        <v>74</v>
      </c>
      <c r="D123" s="42" t="s">
        <v>410</v>
      </c>
      <c r="E123" s="42" t="s">
        <v>7</v>
      </c>
      <c r="F123" s="212" t="s">
        <v>378</v>
      </c>
      <c r="G123" s="212" t="s">
        <v>378</v>
      </c>
      <c r="H123" s="214">
        <v>1</v>
      </c>
      <c r="I123" s="355" t="s">
        <v>171</v>
      </c>
      <c r="J123" s="356"/>
      <c r="K123" s="271">
        <v>20000000</v>
      </c>
    </row>
    <row r="124" spans="3:12" ht="36.75" customHeight="1">
      <c r="C124" s="65">
        <v>75</v>
      </c>
      <c r="D124" s="42" t="s">
        <v>444</v>
      </c>
      <c r="E124" s="42" t="s">
        <v>7</v>
      </c>
      <c r="F124" s="212" t="s">
        <v>378</v>
      </c>
      <c r="G124" s="212" t="s">
        <v>378</v>
      </c>
      <c r="H124" s="214" t="s">
        <v>380</v>
      </c>
      <c r="I124" s="185"/>
      <c r="J124" s="269"/>
      <c r="K124" s="271">
        <v>3000000</v>
      </c>
    </row>
    <row r="125" spans="3:12" ht="36.75" customHeight="1">
      <c r="C125" s="65">
        <v>76</v>
      </c>
      <c r="D125" s="42" t="s">
        <v>477</v>
      </c>
      <c r="E125" s="42" t="s">
        <v>7</v>
      </c>
      <c r="F125" s="212" t="s">
        <v>378</v>
      </c>
      <c r="G125" s="212" t="s">
        <v>378</v>
      </c>
      <c r="H125" s="214">
        <v>1</v>
      </c>
      <c r="I125" s="185"/>
      <c r="J125" s="269"/>
      <c r="K125" s="271">
        <v>50000000</v>
      </c>
    </row>
    <row r="126" spans="3:12" ht="36.75" customHeight="1">
      <c r="C126" s="65">
        <v>77</v>
      </c>
      <c r="D126" s="42" t="s">
        <v>52</v>
      </c>
      <c r="E126" s="42" t="s">
        <v>7</v>
      </c>
      <c r="F126" s="212" t="s">
        <v>378</v>
      </c>
      <c r="G126" s="212" t="s">
        <v>378</v>
      </c>
      <c r="H126" s="214">
        <v>1</v>
      </c>
      <c r="I126" s="185"/>
      <c r="J126" s="269"/>
      <c r="K126" s="271">
        <v>2000000</v>
      </c>
    </row>
    <row r="127" spans="3:12" ht="34.5" customHeight="1">
      <c r="C127" s="65">
        <v>78</v>
      </c>
      <c r="D127" s="42" t="s">
        <v>113</v>
      </c>
      <c r="E127" s="42" t="s">
        <v>7</v>
      </c>
      <c r="F127" s="212" t="s">
        <v>378</v>
      </c>
      <c r="G127" s="212" t="s">
        <v>378</v>
      </c>
      <c r="H127" s="214">
        <v>1</v>
      </c>
      <c r="I127" s="355" t="s">
        <v>419</v>
      </c>
      <c r="J127" s="356"/>
      <c r="K127" s="271">
        <v>50000000</v>
      </c>
    </row>
    <row r="128" spans="3:12" ht="34.5" customHeight="1">
      <c r="C128" s="357">
        <v>79</v>
      </c>
      <c r="D128" s="42" t="s">
        <v>546</v>
      </c>
      <c r="E128" s="64" t="s">
        <v>7</v>
      </c>
      <c r="F128" s="388" t="s">
        <v>378</v>
      </c>
      <c r="G128" s="388" t="s">
        <v>378</v>
      </c>
      <c r="H128" s="214">
        <v>1</v>
      </c>
      <c r="I128" s="355"/>
      <c r="J128" s="356"/>
      <c r="K128" s="271">
        <v>20000000</v>
      </c>
    </row>
    <row r="129" spans="3:11" ht="34.5" customHeight="1">
      <c r="C129" s="358"/>
      <c r="D129" s="42" t="s">
        <v>545</v>
      </c>
      <c r="E129" s="64" t="s">
        <v>7</v>
      </c>
      <c r="F129" s="389"/>
      <c r="G129" s="389"/>
      <c r="H129" s="214">
        <v>1</v>
      </c>
      <c r="I129" s="355"/>
      <c r="J129" s="356"/>
      <c r="K129" s="271">
        <v>0</v>
      </c>
    </row>
    <row r="130" spans="3:11" ht="34.5" customHeight="1">
      <c r="C130" s="359"/>
      <c r="D130" s="42" t="s">
        <v>544</v>
      </c>
      <c r="E130" s="64" t="s">
        <v>7</v>
      </c>
      <c r="F130" s="390"/>
      <c r="G130" s="390"/>
      <c r="H130" s="214">
        <v>1</v>
      </c>
      <c r="I130" s="355"/>
      <c r="J130" s="356"/>
      <c r="K130" s="271">
        <v>0</v>
      </c>
    </row>
    <row r="131" spans="3:11" ht="45" customHeight="1">
      <c r="C131" s="357">
        <v>80</v>
      </c>
      <c r="D131" s="42" t="s">
        <v>548</v>
      </c>
      <c r="E131" s="64" t="s">
        <v>7</v>
      </c>
      <c r="F131" s="388" t="s">
        <v>378</v>
      </c>
      <c r="G131" s="388" t="s">
        <v>378</v>
      </c>
      <c r="H131" s="214">
        <v>1</v>
      </c>
      <c r="I131" s="185"/>
      <c r="J131" s="269"/>
      <c r="K131" s="271">
        <v>10000000</v>
      </c>
    </row>
    <row r="132" spans="3:11" ht="22.5">
      <c r="C132" s="358"/>
      <c r="D132" s="42" t="s">
        <v>397</v>
      </c>
      <c r="E132" s="64" t="s">
        <v>7</v>
      </c>
      <c r="F132" s="389"/>
      <c r="G132" s="389"/>
      <c r="H132" s="214">
        <v>1</v>
      </c>
      <c r="I132" s="185"/>
      <c r="J132" s="269"/>
      <c r="K132" s="271">
        <v>0</v>
      </c>
    </row>
    <row r="133" spans="3:11" ht="26.25" customHeight="1">
      <c r="C133" s="359"/>
      <c r="D133" s="42" t="s">
        <v>547</v>
      </c>
      <c r="E133" s="64" t="s">
        <v>7</v>
      </c>
      <c r="F133" s="390"/>
      <c r="G133" s="390"/>
      <c r="H133" s="214">
        <v>1</v>
      </c>
      <c r="I133" s="355"/>
      <c r="J133" s="356"/>
      <c r="K133" s="271">
        <v>0</v>
      </c>
    </row>
    <row r="134" spans="3:11" ht="22.5">
      <c r="C134" s="46">
        <v>81</v>
      </c>
      <c r="D134" s="42" t="s">
        <v>627</v>
      </c>
      <c r="E134" s="42" t="s">
        <v>7</v>
      </c>
      <c r="F134" s="212" t="s">
        <v>378</v>
      </c>
      <c r="G134" s="212" t="s">
        <v>378</v>
      </c>
      <c r="H134" s="214">
        <v>1</v>
      </c>
      <c r="I134" s="355"/>
      <c r="J134" s="356"/>
      <c r="K134" s="271">
        <v>100000000</v>
      </c>
    </row>
    <row r="135" spans="3:11" ht="22.5">
      <c r="C135" s="46">
        <v>82</v>
      </c>
      <c r="D135" s="42" t="s">
        <v>583</v>
      </c>
      <c r="E135" s="42" t="s">
        <v>7</v>
      </c>
      <c r="F135" s="212" t="s">
        <v>378</v>
      </c>
      <c r="G135" s="212" t="s">
        <v>378</v>
      </c>
      <c r="H135" s="214">
        <v>1</v>
      </c>
      <c r="I135" s="355"/>
      <c r="J135" s="356"/>
      <c r="K135" s="271">
        <v>100000000</v>
      </c>
    </row>
    <row r="136" spans="3:11" ht="22.5">
      <c r="C136" s="47">
        <v>83</v>
      </c>
      <c r="D136" s="42" t="s">
        <v>484</v>
      </c>
      <c r="E136" s="42" t="s">
        <v>7</v>
      </c>
      <c r="F136" s="212" t="s">
        <v>378</v>
      </c>
      <c r="G136" s="212" t="s">
        <v>378</v>
      </c>
      <c r="H136" s="214">
        <v>1</v>
      </c>
      <c r="I136" s="185"/>
      <c r="J136" s="269"/>
      <c r="K136" s="271">
        <v>10000000</v>
      </c>
    </row>
    <row r="137" spans="3:11" ht="22.5">
      <c r="C137" s="61">
        <v>84</v>
      </c>
      <c r="D137" s="42" t="s">
        <v>601</v>
      </c>
      <c r="E137" s="42" t="s">
        <v>7</v>
      </c>
      <c r="F137" s="212" t="s">
        <v>378</v>
      </c>
      <c r="G137" s="212" t="s">
        <v>378</v>
      </c>
      <c r="H137" s="214" t="s">
        <v>70</v>
      </c>
      <c r="I137" s="185"/>
      <c r="J137" s="269"/>
      <c r="K137" s="271">
        <v>3000000</v>
      </c>
    </row>
    <row r="138" spans="3:11" ht="22.5">
      <c r="C138" s="47">
        <v>85</v>
      </c>
      <c r="D138" s="42" t="s">
        <v>561</v>
      </c>
      <c r="E138" s="42" t="s">
        <v>7</v>
      </c>
      <c r="F138" s="212" t="s">
        <v>378</v>
      </c>
      <c r="G138" s="212" t="s">
        <v>378</v>
      </c>
      <c r="H138" s="214">
        <v>1</v>
      </c>
      <c r="I138" s="185"/>
      <c r="J138" s="269"/>
      <c r="K138" s="271">
        <v>20000000</v>
      </c>
    </row>
    <row r="139" spans="3:11" ht="22.5">
      <c r="C139" s="47">
        <v>86</v>
      </c>
      <c r="D139" s="42" t="s">
        <v>585</v>
      </c>
      <c r="E139" s="42" t="s">
        <v>7</v>
      </c>
      <c r="F139" s="212" t="s">
        <v>378</v>
      </c>
      <c r="G139" s="212" t="s">
        <v>378</v>
      </c>
      <c r="H139" s="214" t="s">
        <v>70</v>
      </c>
      <c r="I139" s="355" t="s">
        <v>834</v>
      </c>
      <c r="J139" s="356"/>
      <c r="K139" s="271">
        <v>30000000</v>
      </c>
    </row>
    <row r="140" spans="3:11" ht="22.5">
      <c r="J140" t="s">
        <v>994</v>
      </c>
      <c r="K140" s="271">
        <f>SUM(K17:K139)</f>
        <v>3272900000</v>
      </c>
    </row>
  </sheetData>
  <autoFilter ref="C16:J139">
    <filterColumn colId="6" showButton="0"/>
  </autoFilter>
  <mergeCells count="145">
    <mergeCell ref="E11:F11"/>
    <mergeCell ref="E12:F12"/>
    <mergeCell ref="E13:F13"/>
    <mergeCell ref="I17:J17"/>
    <mergeCell ref="I139:J139"/>
    <mergeCell ref="C128:C130"/>
    <mergeCell ref="F128:F130"/>
    <mergeCell ref="G128:G130"/>
    <mergeCell ref="I128:J128"/>
    <mergeCell ref="I129:J129"/>
    <mergeCell ref="I130:J130"/>
    <mergeCell ref="C131:C133"/>
    <mergeCell ref="F131:F133"/>
    <mergeCell ref="G131:G133"/>
    <mergeCell ref="F89:F92"/>
    <mergeCell ref="G89:G92"/>
    <mergeCell ref="I106:J106"/>
    <mergeCell ref="I107:J107"/>
    <mergeCell ref="I112:J112"/>
    <mergeCell ref="I113:J113"/>
    <mergeCell ref="I111:J111"/>
    <mergeCell ref="I101:J101"/>
    <mergeCell ref="I102:J102"/>
    <mergeCell ref="I103:J103"/>
    <mergeCell ref="C99:C109"/>
    <mergeCell ref="F99:F109"/>
    <mergeCell ref="G99:G109"/>
    <mergeCell ref="F67:F74"/>
    <mergeCell ref="G67:G74"/>
    <mergeCell ref="F54:F55"/>
    <mergeCell ref="G54:G55"/>
    <mergeCell ref="I92:J92"/>
    <mergeCell ref="I93:J93"/>
    <mergeCell ref="I63:J63"/>
    <mergeCell ref="I64:J64"/>
    <mergeCell ref="I65:J65"/>
    <mergeCell ref="I66:J66"/>
    <mergeCell ref="I94:J94"/>
    <mergeCell ref="I95:J95"/>
    <mergeCell ref="I96:J96"/>
    <mergeCell ref="I97:J97"/>
    <mergeCell ref="I98:J98"/>
    <mergeCell ref="I108:J108"/>
    <mergeCell ref="I109:J109"/>
    <mergeCell ref="G35:G40"/>
    <mergeCell ref="G32:G34"/>
    <mergeCell ref="G43:G44"/>
    <mergeCell ref="F32:F34"/>
    <mergeCell ref="F35:F40"/>
    <mergeCell ref="F43:F44"/>
    <mergeCell ref="F51:F52"/>
    <mergeCell ref="I51:J51"/>
    <mergeCell ref="G51:G52"/>
    <mergeCell ref="I43:J43"/>
    <mergeCell ref="C51:C52"/>
    <mergeCell ref="C54:C55"/>
    <mergeCell ref="C89:C92"/>
    <mergeCell ref="I55:J55"/>
    <mergeCell ref="I56:J56"/>
    <mergeCell ref="I57:J57"/>
    <mergeCell ref="I58:J58"/>
    <mergeCell ref="I59:J59"/>
    <mergeCell ref="I80:J80"/>
    <mergeCell ref="I81:J81"/>
    <mergeCell ref="I83:J83"/>
    <mergeCell ref="I84:J84"/>
    <mergeCell ref="I85:J85"/>
    <mergeCell ref="I53:J53"/>
    <mergeCell ref="I79:J79"/>
    <mergeCell ref="I60:J60"/>
    <mergeCell ref="I61:J61"/>
    <mergeCell ref="I74:J74"/>
    <mergeCell ref="I72:J72"/>
    <mergeCell ref="I134:J134"/>
    <mergeCell ref="I135:J135"/>
    <mergeCell ref="I117:J117"/>
    <mergeCell ref="I75:J75"/>
    <mergeCell ref="I133:J133"/>
    <mergeCell ref="D2:I6"/>
    <mergeCell ref="I20:J20"/>
    <mergeCell ref="I22:J22"/>
    <mergeCell ref="H11:I11"/>
    <mergeCell ref="H12:I12"/>
    <mergeCell ref="H13:I13"/>
    <mergeCell ref="I16:J16"/>
    <mergeCell ref="I18:J18"/>
    <mergeCell ref="I19:J19"/>
    <mergeCell ref="I47:J47"/>
    <mergeCell ref="I23:J23"/>
    <mergeCell ref="I24:J24"/>
    <mergeCell ref="I26:J26"/>
    <mergeCell ref="I30:J30"/>
    <mergeCell ref="I40:J40"/>
    <mergeCell ref="I35:J35"/>
    <mergeCell ref="I127:J127"/>
    <mergeCell ref="I82:J82"/>
    <mergeCell ref="I52:J52"/>
    <mergeCell ref="I123:J123"/>
    <mergeCell ref="I25:J25"/>
    <mergeCell ref="I27:J27"/>
    <mergeCell ref="I28:J28"/>
    <mergeCell ref="I29:J29"/>
    <mergeCell ref="I31:J31"/>
    <mergeCell ref="I32:J32"/>
    <mergeCell ref="I41:J41"/>
    <mergeCell ref="I42:J42"/>
    <mergeCell ref="I37:J37"/>
    <mergeCell ref="I36:J36"/>
    <mergeCell ref="I120:J120"/>
    <mergeCell ref="I39:J39"/>
    <mergeCell ref="I33:J33"/>
    <mergeCell ref="I34:J34"/>
    <mergeCell ref="I76:J76"/>
    <mergeCell ref="I44:J44"/>
    <mergeCell ref="I45:J45"/>
    <mergeCell ref="I46:J46"/>
    <mergeCell ref="I48:J48"/>
    <mergeCell ref="I104:J104"/>
    <mergeCell ref="I105:J105"/>
    <mergeCell ref="I54:J54"/>
    <mergeCell ref="I73:J73"/>
    <mergeCell ref="I21:J21"/>
    <mergeCell ref="C115:C116"/>
    <mergeCell ref="E10:H10"/>
    <mergeCell ref="C7:J7"/>
    <mergeCell ref="C9:J9"/>
    <mergeCell ref="I121:J121"/>
    <mergeCell ref="I122:J122"/>
    <mergeCell ref="I77:J77"/>
    <mergeCell ref="C67:C74"/>
    <mergeCell ref="I86:J86"/>
    <mergeCell ref="I87:J87"/>
    <mergeCell ref="I119:J119"/>
    <mergeCell ref="I110:J110"/>
    <mergeCell ref="I99:J99"/>
    <mergeCell ref="I100:J100"/>
    <mergeCell ref="I114:J114"/>
    <mergeCell ref="I115:J115"/>
    <mergeCell ref="I116:J116"/>
    <mergeCell ref="C26:C27"/>
    <mergeCell ref="C43:C44"/>
    <mergeCell ref="C32:C34"/>
    <mergeCell ref="C35:C40"/>
    <mergeCell ref="I49:J49"/>
    <mergeCell ref="I50:J50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49"/>
  <sheetViews>
    <sheetView rightToLeft="1" topLeftCell="A135" zoomScaleNormal="100" workbookViewId="0">
      <selection activeCell="G29" sqref="G29"/>
    </sheetView>
  </sheetViews>
  <sheetFormatPr defaultRowHeight="14.25"/>
  <cols>
    <col min="3" max="3" width="6.75" customWidth="1"/>
    <col min="4" max="4" width="20.75" customWidth="1"/>
    <col min="5" max="5" width="11.5" customWidth="1"/>
    <col min="6" max="6" width="16.375" customWidth="1"/>
    <col min="7" max="7" width="18" customWidth="1"/>
    <col min="8" max="8" width="16.25" customWidth="1"/>
    <col min="10" max="10" width="15.5" customWidth="1"/>
    <col min="11" max="11" width="15.125" customWidth="1"/>
  </cols>
  <sheetData>
    <row r="1" spans="3:11" ht="15" thickBot="1"/>
    <row r="2" spans="3:11" ht="15" thickTop="1">
      <c r="C2" s="23"/>
      <c r="D2" s="373"/>
      <c r="E2" s="373"/>
      <c r="F2" s="373"/>
      <c r="G2" s="373"/>
      <c r="H2" s="373"/>
      <c r="I2" s="373"/>
      <c r="J2" s="24"/>
    </row>
    <row r="3" spans="3:11">
      <c r="C3" s="25"/>
      <c r="D3" s="374"/>
      <c r="E3" s="374"/>
      <c r="F3" s="374"/>
      <c r="G3" s="374"/>
      <c r="H3" s="374"/>
      <c r="I3" s="374"/>
      <c r="J3" s="26"/>
    </row>
    <row r="4" spans="3:11">
      <c r="C4" s="25"/>
      <c r="D4" s="374"/>
      <c r="E4" s="374"/>
      <c r="F4" s="374"/>
      <c r="G4" s="374"/>
      <c r="H4" s="374"/>
      <c r="I4" s="374"/>
      <c r="J4" s="26"/>
    </row>
    <row r="5" spans="3:11">
      <c r="C5" s="25"/>
      <c r="D5" s="374"/>
      <c r="E5" s="374"/>
      <c r="F5" s="374"/>
      <c r="G5" s="374"/>
      <c r="H5" s="374"/>
      <c r="I5" s="374"/>
      <c r="J5" s="26"/>
    </row>
    <row r="6" spans="3:11">
      <c r="C6" s="25"/>
      <c r="D6" s="374"/>
      <c r="E6" s="374"/>
      <c r="F6" s="374"/>
      <c r="G6" s="374"/>
      <c r="H6" s="374"/>
      <c r="I6" s="374"/>
      <c r="J6" s="27"/>
    </row>
    <row r="7" spans="3:11" ht="18" customHeight="1">
      <c r="C7" s="25"/>
      <c r="D7" s="408" t="s">
        <v>366</v>
      </c>
      <c r="E7" s="408"/>
      <c r="F7" s="408"/>
      <c r="G7" s="408"/>
      <c r="H7" s="408"/>
      <c r="I7" s="408"/>
      <c r="J7" s="27"/>
    </row>
    <row r="8" spans="3:11" ht="18" customHeight="1">
      <c r="C8" s="25"/>
      <c r="D8" s="408" t="s">
        <v>665</v>
      </c>
      <c r="E8" s="408"/>
      <c r="F8" s="408"/>
      <c r="G8" s="408"/>
      <c r="H8" s="408"/>
      <c r="I8" s="408"/>
      <c r="J8" s="26"/>
    </row>
    <row r="9" spans="3:11" ht="21" customHeight="1">
      <c r="C9" s="25"/>
      <c r="D9" s="409" t="s">
        <v>422</v>
      </c>
      <c r="E9" s="409"/>
      <c r="F9" s="409"/>
      <c r="G9" s="409"/>
      <c r="H9" s="409"/>
      <c r="I9" s="409"/>
      <c r="J9" s="26"/>
    </row>
    <row r="10" spans="3:11" ht="18">
      <c r="C10" s="25"/>
      <c r="D10" s="347" t="s">
        <v>367</v>
      </c>
      <c r="E10" s="407"/>
      <c r="F10" s="29" t="s">
        <v>368</v>
      </c>
      <c r="G10" s="29"/>
      <c r="H10" s="30"/>
      <c r="I10" s="31"/>
      <c r="J10" s="26"/>
    </row>
    <row r="11" spans="3:11" ht="32.25" customHeight="1">
      <c r="C11" s="25"/>
      <c r="D11" s="375" t="s">
        <v>369</v>
      </c>
      <c r="E11" s="376"/>
      <c r="F11" s="33" t="s">
        <v>370</v>
      </c>
      <c r="G11" s="33" t="s">
        <v>371</v>
      </c>
      <c r="H11" s="375"/>
      <c r="I11" s="376"/>
      <c r="J11" s="26"/>
    </row>
    <row r="12" spans="3:11" ht="31.5" customHeight="1">
      <c r="C12" s="25"/>
      <c r="D12" s="375" t="s">
        <v>372</v>
      </c>
      <c r="E12" s="376"/>
      <c r="F12" s="33" t="s">
        <v>373</v>
      </c>
      <c r="G12" s="33" t="s">
        <v>374</v>
      </c>
      <c r="H12" s="377"/>
      <c r="I12" s="378"/>
      <c r="J12" s="26"/>
    </row>
    <row r="13" spans="3:11" ht="23.25" customHeight="1">
      <c r="C13" s="25"/>
      <c r="D13" s="375" t="s">
        <v>553</v>
      </c>
      <c r="E13" s="376"/>
      <c r="F13" s="33" t="s">
        <v>655</v>
      </c>
      <c r="G13" s="33" t="s">
        <v>375</v>
      </c>
      <c r="H13" s="375" t="s">
        <v>656</v>
      </c>
      <c r="I13" s="376"/>
      <c r="J13" s="26"/>
    </row>
    <row r="14" spans="3:11" ht="15" thickBot="1">
      <c r="C14" s="34"/>
      <c r="D14" s="35"/>
      <c r="E14" s="35"/>
      <c r="F14" s="35"/>
      <c r="G14" s="35"/>
      <c r="H14" s="35"/>
      <c r="I14" s="35"/>
      <c r="J14" s="36"/>
    </row>
    <row r="15" spans="3:11" ht="15" thickTop="1"/>
    <row r="16" spans="3:11" ht="18">
      <c r="C16" s="29" t="s">
        <v>376</v>
      </c>
      <c r="D16" s="29" t="s">
        <v>0</v>
      </c>
      <c r="E16" s="29" t="s">
        <v>377</v>
      </c>
      <c r="F16" s="29" t="s">
        <v>2</v>
      </c>
      <c r="G16" s="29" t="s">
        <v>3</v>
      </c>
      <c r="H16" s="29" t="s">
        <v>4</v>
      </c>
      <c r="I16" s="410" t="s">
        <v>5</v>
      </c>
      <c r="J16" s="410"/>
      <c r="K16" s="260" t="s">
        <v>992</v>
      </c>
    </row>
    <row r="17" spans="3:11" ht="22.5">
      <c r="C17" s="102">
        <v>1</v>
      </c>
      <c r="D17" s="71" t="s">
        <v>426</v>
      </c>
      <c r="E17" s="71" t="s">
        <v>10</v>
      </c>
      <c r="F17" s="79" t="s">
        <v>422</v>
      </c>
      <c r="G17" s="83" t="s">
        <v>427</v>
      </c>
      <c r="H17" s="195">
        <v>1</v>
      </c>
      <c r="I17" s="401"/>
      <c r="J17" s="402"/>
      <c r="K17" s="265">
        <v>30000000</v>
      </c>
    </row>
    <row r="18" spans="3:11" ht="23.25" customHeight="1">
      <c r="C18" s="102">
        <v>2</v>
      </c>
      <c r="D18" s="71" t="s">
        <v>129</v>
      </c>
      <c r="E18" s="71" t="s">
        <v>10</v>
      </c>
      <c r="F18" s="79" t="s">
        <v>422</v>
      </c>
      <c r="G18" s="83" t="s">
        <v>424</v>
      </c>
      <c r="H18" s="195">
        <v>1</v>
      </c>
      <c r="I18" s="401"/>
      <c r="J18" s="402"/>
      <c r="K18" s="265">
        <v>1000000</v>
      </c>
    </row>
    <row r="19" spans="3:11" ht="26.25" customHeight="1">
      <c r="C19" s="102">
        <v>3</v>
      </c>
      <c r="D19" s="71" t="s">
        <v>566</v>
      </c>
      <c r="E19" s="71" t="s">
        <v>10</v>
      </c>
      <c r="F19" s="79" t="s">
        <v>422</v>
      </c>
      <c r="G19" s="83" t="s">
        <v>427</v>
      </c>
      <c r="H19" s="195">
        <v>1</v>
      </c>
      <c r="I19" s="401"/>
      <c r="J19" s="402"/>
      <c r="K19" s="265">
        <v>30000000</v>
      </c>
    </row>
    <row r="20" spans="3:11" ht="22.5">
      <c r="C20" s="102">
        <v>4</v>
      </c>
      <c r="D20" s="71" t="s">
        <v>106</v>
      </c>
      <c r="E20" s="71" t="s">
        <v>10</v>
      </c>
      <c r="F20" s="79" t="s">
        <v>422</v>
      </c>
      <c r="G20" s="83" t="s">
        <v>427</v>
      </c>
      <c r="H20" s="195">
        <v>1</v>
      </c>
      <c r="I20" s="401"/>
      <c r="J20" s="402"/>
      <c r="K20" s="265">
        <v>30000000</v>
      </c>
    </row>
    <row r="21" spans="3:11" ht="33" customHeight="1">
      <c r="C21" s="102">
        <v>5</v>
      </c>
      <c r="D21" s="71" t="s">
        <v>428</v>
      </c>
      <c r="E21" s="71" t="s">
        <v>10</v>
      </c>
      <c r="F21" s="79" t="s">
        <v>422</v>
      </c>
      <c r="G21" s="83" t="s">
        <v>427</v>
      </c>
      <c r="H21" s="83" t="s">
        <v>112</v>
      </c>
      <c r="I21" s="401"/>
      <c r="J21" s="402"/>
      <c r="K21" s="265" t="s">
        <v>995</v>
      </c>
    </row>
    <row r="22" spans="3:11" ht="33" customHeight="1">
      <c r="C22" s="102">
        <v>6</v>
      </c>
      <c r="D22" s="71" t="s">
        <v>567</v>
      </c>
      <c r="E22" s="71" t="s">
        <v>10</v>
      </c>
      <c r="F22" s="79" t="s">
        <v>422</v>
      </c>
      <c r="G22" s="83" t="s">
        <v>427</v>
      </c>
      <c r="H22" s="83" t="s">
        <v>112</v>
      </c>
      <c r="I22" s="401"/>
      <c r="J22" s="402"/>
      <c r="K22" s="265" t="s">
        <v>995</v>
      </c>
    </row>
    <row r="23" spans="3:11" ht="37.5">
      <c r="C23" s="102">
        <v>7</v>
      </c>
      <c r="D23" s="71" t="s">
        <v>385</v>
      </c>
      <c r="E23" s="71" t="s">
        <v>10</v>
      </c>
      <c r="F23" s="146" t="s">
        <v>422</v>
      </c>
      <c r="G23" s="83" t="s">
        <v>423</v>
      </c>
      <c r="H23" s="195">
        <v>1</v>
      </c>
      <c r="I23" s="401" t="s">
        <v>715</v>
      </c>
      <c r="J23" s="402"/>
      <c r="K23" s="265">
        <v>1000000</v>
      </c>
    </row>
    <row r="24" spans="3:11" ht="22.5">
      <c r="C24" s="393">
        <v>8</v>
      </c>
      <c r="D24" s="71" t="s">
        <v>678</v>
      </c>
      <c r="E24" s="71" t="s">
        <v>10</v>
      </c>
      <c r="F24" s="79" t="s">
        <v>422</v>
      </c>
      <c r="G24" s="83" t="s">
        <v>427</v>
      </c>
      <c r="H24" s="195">
        <v>1</v>
      </c>
      <c r="I24" s="401"/>
      <c r="J24" s="402"/>
      <c r="K24" s="265">
        <v>70000000</v>
      </c>
    </row>
    <row r="25" spans="3:11" ht="36.75" customHeight="1">
      <c r="C25" s="395"/>
      <c r="D25" s="71" t="s">
        <v>679</v>
      </c>
      <c r="E25" s="71" t="s">
        <v>10</v>
      </c>
      <c r="F25" s="79" t="s">
        <v>422</v>
      </c>
      <c r="G25" s="146" t="s">
        <v>427</v>
      </c>
      <c r="H25" s="195">
        <v>1</v>
      </c>
      <c r="I25" s="391"/>
      <c r="J25" s="392"/>
      <c r="K25" s="265">
        <v>10000000</v>
      </c>
    </row>
    <row r="26" spans="3:11" ht="36.75" customHeight="1">
      <c r="C26" s="102">
        <v>9</v>
      </c>
      <c r="D26" s="71" t="s">
        <v>429</v>
      </c>
      <c r="E26" s="71" t="s">
        <v>10</v>
      </c>
      <c r="F26" s="79" t="s">
        <v>422</v>
      </c>
      <c r="G26" s="146" t="s">
        <v>423</v>
      </c>
      <c r="H26" s="195">
        <v>1</v>
      </c>
      <c r="I26" s="187"/>
      <c r="J26" s="188"/>
      <c r="K26" s="265">
        <v>100000000</v>
      </c>
    </row>
    <row r="27" spans="3:11" ht="36.75" customHeight="1">
      <c r="C27" s="102">
        <v>10</v>
      </c>
      <c r="D27" s="71" t="s">
        <v>479</v>
      </c>
      <c r="E27" s="71" t="s">
        <v>10</v>
      </c>
      <c r="F27" s="79" t="s">
        <v>422</v>
      </c>
      <c r="G27" s="146" t="s">
        <v>427</v>
      </c>
      <c r="H27" s="195">
        <v>1</v>
      </c>
      <c r="I27" s="391"/>
      <c r="J27" s="392"/>
      <c r="K27" s="265">
        <v>30000000</v>
      </c>
    </row>
    <row r="28" spans="3:11" ht="75" customHeight="1">
      <c r="C28" s="393">
        <v>11</v>
      </c>
      <c r="D28" s="71" t="s">
        <v>575</v>
      </c>
      <c r="E28" s="71" t="s">
        <v>10</v>
      </c>
      <c r="F28" s="79" t="s">
        <v>422</v>
      </c>
      <c r="G28" s="146" t="s">
        <v>427</v>
      </c>
      <c r="H28" s="195">
        <v>1</v>
      </c>
      <c r="I28" s="391" t="s">
        <v>825</v>
      </c>
      <c r="J28" s="392"/>
      <c r="K28" s="265">
        <v>50000000</v>
      </c>
    </row>
    <row r="29" spans="3:11" ht="20.25" customHeight="1">
      <c r="C29" s="394"/>
      <c r="D29" s="71" t="s">
        <v>511</v>
      </c>
      <c r="E29" s="71" t="s">
        <v>10</v>
      </c>
      <c r="F29" s="79" t="s">
        <v>422</v>
      </c>
      <c r="G29" s="146" t="s">
        <v>427</v>
      </c>
      <c r="H29" s="195">
        <v>1</v>
      </c>
      <c r="I29" s="391"/>
      <c r="J29" s="392"/>
      <c r="K29" s="265">
        <v>0</v>
      </c>
    </row>
    <row r="30" spans="3:11" ht="19.5" customHeight="1">
      <c r="C30" s="395"/>
      <c r="D30" s="71" t="s">
        <v>574</v>
      </c>
      <c r="E30" s="71" t="s">
        <v>10</v>
      </c>
      <c r="F30" s="79" t="s">
        <v>422</v>
      </c>
      <c r="G30" s="146" t="s">
        <v>427</v>
      </c>
      <c r="H30" s="195">
        <v>1</v>
      </c>
      <c r="I30" s="391"/>
      <c r="J30" s="392"/>
      <c r="K30" s="265">
        <v>0</v>
      </c>
    </row>
    <row r="31" spans="3:11" ht="36.75" customHeight="1">
      <c r="C31" s="102">
        <v>12</v>
      </c>
      <c r="D31" s="71" t="s">
        <v>20</v>
      </c>
      <c r="E31" s="71" t="s">
        <v>10</v>
      </c>
      <c r="F31" s="79" t="s">
        <v>422</v>
      </c>
      <c r="G31" s="146" t="s">
        <v>427</v>
      </c>
      <c r="H31" s="195">
        <v>1</v>
      </c>
      <c r="I31" s="391"/>
      <c r="J31" s="392"/>
      <c r="K31" s="265">
        <v>3000000</v>
      </c>
    </row>
    <row r="32" spans="3:11" ht="36.75" customHeight="1">
      <c r="C32" s="102">
        <v>13</v>
      </c>
      <c r="D32" s="71" t="s">
        <v>143</v>
      </c>
      <c r="E32" s="71" t="s">
        <v>10</v>
      </c>
      <c r="F32" s="79" t="s">
        <v>422</v>
      </c>
      <c r="G32" s="146" t="s">
        <v>423</v>
      </c>
      <c r="H32" s="195">
        <v>1</v>
      </c>
      <c r="I32" s="187"/>
      <c r="J32" s="188"/>
      <c r="K32" s="265">
        <v>20000000</v>
      </c>
    </row>
    <row r="33" spans="3:11" ht="36.75" customHeight="1">
      <c r="C33" s="102">
        <v>14</v>
      </c>
      <c r="D33" s="71" t="s">
        <v>143</v>
      </c>
      <c r="E33" s="71" t="s">
        <v>10</v>
      </c>
      <c r="F33" s="79" t="s">
        <v>422</v>
      </c>
      <c r="G33" s="146" t="s">
        <v>427</v>
      </c>
      <c r="H33" s="195">
        <v>1</v>
      </c>
      <c r="I33" s="391"/>
      <c r="J33" s="392"/>
      <c r="K33" s="265">
        <v>20000000</v>
      </c>
    </row>
    <row r="34" spans="3:11" ht="36.75" customHeight="1">
      <c r="C34" s="102">
        <v>15</v>
      </c>
      <c r="D34" s="90" t="s">
        <v>480</v>
      </c>
      <c r="E34" s="71" t="s">
        <v>10</v>
      </c>
      <c r="F34" s="146" t="s">
        <v>422</v>
      </c>
      <c r="G34" s="146" t="s">
        <v>427</v>
      </c>
      <c r="H34" s="195">
        <v>1</v>
      </c>
      <c r="I34" s="391" t="s">
        <v>386</v>
      </c>
      <c r="J34" s="392"/>
      <c r="K34" s="265">
        <v>15000000</v>
      </c>
    </row>
    <row r="35" spans="3:11" ht="57" customHeight="1">
      <c r="C35" s="102">
        <v>16</v>
      </c>
      <c r="D35" s="90" t="s">
        <v>480</v>
      </c>
      <c r="E35" s="71" t="s">
        <v>10</v>
      </c>
      <c r="F35" s="146" t="s">
        <v>422</v>
      </c>
      <c r="G35" s="146" t="s">
        <v>423</v>
      </c>
      <c r="H35" s="83" t="s">
        <v>425</v>
      </c>
      <c r="I35" s="391" t="s">
        <v>386</v>
      </c>
      <c r="J35" s="392"/>
      <c r="K35" s="265">
        <v>15000000</v>
      </c>
    </row>
    <row r="36" spans="3:11" ht="37.5" customHeight="1">
      <c r="C36" s="102">
        <v>17</v>
      </c>
      <c r="D36" s="71" t="s">
        <v>482</v>
      </c>
      <c r="E36" s="71" t="s">
        <v>10</v>
      </c>
      <c r="F36" s="79" t="s">
        <v>422</v>
      </c>
      <c r="G36" s="146" t="s">
        <v>423</v>
      </c>
      <c r="H36" s="130" t="s">
        <v>425</v>
      </c>
      <c r="I36" s="399" t="s">
        <v>387</v>
      </c>
      <c r="J36" s="400"/>
      <c r="K36" s="265">
        <v>15000000</v>
      </c>
    </row>
    <row r="37" spans="3:11" ht="19.5" customHeight="1">
      <c r="C37" s="102">
        <v>18</v>
      </c>
      <c r="D37" s="94" t="s">
        <v>388</v>
      </c>
      <c r="E37" s="71" t="s">
        <v>10</v>
      </c>
      <c r="F37" s="79" t="s">
        <v>422</v>
      </c>
      <c r="G37" s="146" t="s">
        <v>423</v>
      </c>
      <c r="H37" s="195">
        <v>1</v>
      </c>
      <c r="I37" s="189"/>
      <c r="J37" s="190"/>
      <c r="K37" s="265">
        <v>1000000</v>
      </c>
    </row>
    <row r="38" spans="3:11" ht="22.5">
      <c r="C38" s="102">
        <v>19</v>
      </c>
      <c r="D38" s="94" t="s">
        <v>87</v>
      </c>
      <c r="E38" s="71" t="s">
        <v>10</v>
      </c>
      <c r="F38" s="79" t="s">
        <v>422</v>
      </c>
      <c r="G38" s="146" t="s">
        <v>427</v>
      </c>
      <c r="H38" s="195">
        <v>1</v>
      </c>
      <c r="I38" s="399"/>
      <c r="J38" s="400"/>
      <c r="K38" s="265">
        <v>1000000</v>
      </c>
    </row>
    <row r="39" spans="3:11" ht="22.5">
      <c r="C39" s="102">
        <v>20</v>
      </c>
      <c r="D39" s="94" t="s">
        <v>87</v>
      </c>
      <c r="E39" s="71" t="s">
        <v>10</v>
      </c>
      <c r="F39" s="79" t="s">
        <v>422</v>
      </c>
      <c r="G39" s="146" t="s">
        <v>423</v>
      </c>
      <c r="H39" s="130" t="s">
        <v>425</v>
      </c>
      <c r="I39" s="399"/>
      <c r="J39" s="400"/>
      <c r="K39" s="265">
        <v>1000000</v>
      </c>
    </row>
    <row r="40" spans="3:11" ht="22.5">
      <c r="C40" s="102">
        <v>21</v>
      </c>
      <c r="D40" s="94" t="s">
        <v>154</v>
      </c>
      <c r="E40" s="184" t="s">
        <v>10</v>
      </c>
      <c r="F40" s="184" t="s">
        <v>422</v>
      </c>
      <c r="G40" s="184" t="s">
        <v>424</v>
      </c>
      <c r="H40" s="88">
        <v>1</v>
      </c>
      <c r="I40" s="399"/>
      <c r="J40" s="400"/>
      <c r="K40" s="265">
        <v>30000000</v>
      </c>
    </row>
    <row r="41" spans="3:11" ht="49.5" customHeight="1">
      <c r="C41" s="102">
        <v>22</v>
      </c>
      <c r="D41" s="94" t="s">
        <v>125</v>
      </c>
      <c r="E41" s="71" t="s">
        <v>10</v>
      </c>
      <c r="F41" s="146" t="s">
        <v>422</v>
      </c>
      <c r="G41" s="146" t="s">
        <v>427</v>
      </c>
      <c r="H41" s="88">
        <v>1</v>
      </c>
      <c r="I41" s="401" t="s">
        <v>42</v>
      </c>
      <c r="J41" s="402"/>
      <c r="K41" s="265">
        <v>500000</v>
      </c>
    </row>
    <row r="42" spans="3:11" ht="22.5">
      <c r="C42" s="102">
        <v>23</v>
      </c>
      <c r="D42" s="113" t="s">
        <v>576</v>
      </c>
      <c r="E42" s="71" t="s">
        <v>10</v>
      </c>
      <c r="F42" s="146" t="s">
        <v>422</v>
      </c>
      <c r="G42" s="146" t="s">
        <v>427</v>
      </c>
      <c r="H42" s="88">
        <v>1</v>
      </c>
      <c r="I42" s="399"/>
      <c r="J42" s="400"/>
      <c r="K42" s="265">
        <v>10000000</v>
      </c>
    </row>
    <row r="43" spans="3:11" ht="22.5">
      <c r="C43" s="102">
        <v>24</v>
      </c>
      <c r="D43" s="113" t="s">
        <v>576</v>
      </c>
      <c r="E43" s="71" t="s">
        <v>10</v>
      </c>
      <c r="F43" s="146" t="s">
        <v>422</v>
      </c>
      <c r="G43" s="146" t="s">
        <v>423</v>
      </c>
      <c r="H43" s="88">
        <v>1</v>
      </c>
      <c r="I43" s="399"/>
      <c r="J43" s="400"/>
      <c r="K43" s="265">
        <v>10000000</v>
      </c>
    </row>
    <row r="44" spans="3:11" ht="28.5" customHeight="1">
      <c r="C44" s="102">
        <v>25</v>
      </c>
      <c r="D44" s="90" t="s">
        <v>430</v>
      </c>
      <c r="E44" s="71" t="s">
        <v>10</v>
      </c>
      <c r="F44" s="79" t="s">
        <v>422</v>
      </c>
      <c r="G44" s="146" t="s">
        <v>423</v>
      </c>
      <c r="H44" s="88">
        <v>1</v>
      </c>
      <c r="I44" s="391"/>
      <c r="J44" s="392"/>
      <c r="K44" s="265">
        <v>5000000</v>
      </c>
    </row>
    <row r="45" spans="3:11" ht="29.25" customHeight="1">
      <c r="C45" s="393">
        <v>26</v>
      </c>
      <c r="D45" s="113" t="s">
        <v>431</v>
      </c>
      <c r="E45" s="90" t="s">
        <v>10</v>
      </c>
      <c r="F45" s="146" t="s">
        <v>422</v>
      </c>
      <c r="G45" s="146" t="s">
        <v>424</v>
      </c>
      <c r="H45" s="88">
        <v>1</v>
      </c>
      <c r="I45" s="187"/>
      <c r="J45" s="188"/>
      <c r="K45" s="265">
        <v>20000000</v>
      </c>
    </row>
    <row r="46" spans="3:11" ht="15.75" customHeight="1">
      <c r="C46" s="395"/>
      <c r="D46" s="90" t="s">
        <v>521</v>
      </c>
      <c r="E46" s="90" t="s">
        <v>10</v>
      </c>
      <c r="F46" s="146" t="s">
        <v>422</v>
      </c>
      <c r="G46" s="146" t="s">
        <v>424</v>
      </c>
      <c r="H46" s="130" t="s">
        <v>112</v>
      </c>
      <c r="I46" s="187"/>
      <c r="J46" s="188"/>
      <c r="K46" s="265">
        <v>0</v>
      </c>
    </row>
    <row r="47" spans="3:11" ht="57" customHeight="1">
      <c r="C47" s="102">
        <v>28</v>
      </c>
      <c r="D47" s="90" t="s">
        <v>86</v>
      </c>
      <c r="E47" s="71" t="s">
        <v>10</v>
      </c>
      <c r="F47" s="146" t="s">
        <v>422</v>
      </c>
      <c r="G47" s="146" t="s">
        <v>423</v>
      </c>
      <c r="H47" s="88">
        <v>1</v>
      </c>
      <c r="I47" s="411" t="s">
        <v>432</v>
      </c>
      <c r="J47" s="412"/>
      <c r="K47" s="265">
        <v>5000000</v>
      </c>
    </row>
    <row r="48" spans="3:11" ht="49.5" customHeight="1">
      <c r="C48" s="102">
        <v>29</v>
      </c>
      <c r="D48" s="90" t="s">
        <v>481</v>
      </c>
      <c r="E48" s="71" t="s">
        <v>10</v>
      </c>
      <c r="F48" s="146" t="s">
        <v>422</v>
      </c>
      <c r="G48" s="146" t="s">
        <v>427</v>
      </c>
      <c r="H48" s="88">
        <v>1</v>
      </c>
      <c r="I48" s="399"/>
      <c r="J48" s="400"/>
      <c r="K48" s="265">
        <v>100000000</v>
      </c>
    </row>
    <row r="49" spans="3:11" ht="49.5" customHeight="1">
      <c r="C49" s="393">
        <v>30</v>
      </c>
      <c r="D49" s="90" t="s">
        <v>820</v>
      </c>
      <c r="E49" s="71" t="s">
        <v>10</v>
      </c>
      <c r="F49" s="146" t="s">
        <v>422</v>
      </c>
      <c r="G49" s="146" t="s">
        <v>427</v>
      </c>
      <c r="H49" s="88">
        <v>1</v>
      </c>
      <c r="I49" s="405" t="s">
        <v>710</v>
      </c>
      <c r="J49" s="406"/>
      <c r="K49" s="265">
        <v>1000000000</v>
      </c>
    </row>
    <row r="50" spans="3:11" ht="20.25" customHeight="1">
      <c r="C50" s="395"/>
      <c r="D50" s="90" t="s">
        <v>522</v>
      </c>
      <c r="E50" s="71" t="s">
        <v>10</v>
      </c>
      <c r="F50" s="79" t="s">
        <v>422</v>
      </c>
      <c r="G50" s="146" t="s">
        <v>427</v>
      </c>
      <c r="H50" s="88">
        <v>1</v>
      </c>
      <c r="I50" s="399"/>
      <c r="J50" s="400"/>
      <c r="K50" s="265">
        <v>0</v>
      </c>
    </row>
    <row r="51" spans="3:11" ht="57.75" customHeight="1">
      <c r="C51" s="102">
        <v>31</v>
      </c>
      <c r="D51" s="90" t="s">
        <v>392</v>
      </c>
      <c r="E51" s="71" t="s">
        <v>10</v>
      </c>
      <c r="F51" s="146" t="s">
        <v>422</v>
      </c>
      <c r="G51" s="146" t="s">
        <v>423</v>
      </c>
      <c r="H51" s="83" t="s">
        <v>54</v>
      </c>
      <c r="I51" s="403" t="s">
        <v>577</v>
      </c>
      <c r="J51" s="404"/>
      <c r="K51" s="265">
        <v>1000000</v>
      </c>
    </row>
    <row r="52" spans="3:11" ht="29.25" customHeight="1">
      <c r="C52" s="102">
        <v>32</v>
      </c>
      <c r="D52" s="90" t="s">
        <v>395</v>
      </c>
      <c r="E52" s="71" t="s">
        <v>10</v>
      </c>
      <c r="F52" s="79" t="s">
        <v>422</v>
      </c>
      <c r="G52" s="146" t="s">
        <v>423</v>
      </c>
      <c r="H52" s="88">
        <v>1</v>
      </c>
      <c r="I52" s="401" t="s">
        <v>396</v>
      </c>
      <c r="J52" s="402"/>
      <c r="K52" s="265">
        <v>1000000</v>
      </c>
    </row>
    <row r="53" spans="3:11" ht="40.5" customHeight="1">
      <c r="C53" s="393">
        <v>33</v>
      </c>
      <c r="D53" s="90" t="s">
        <v>548</v>
      </c>
      <c r="E53" s="71" t="s">
        <v>7</v>
      </c>
      <c r="F53" s="79" t="s">
        <v>422</v>
      </c>
      <c r="G53" s="146" t="s">
        <v>423</v>
      </c>
      <c r="H53" s="88">
        <v>1</v>
      </c>
      <c r="I53" s="391"/>
      <c r="J53" s="392"/>
      <c r="K53" s="265">
        <v>5000000</v>
      </c>
    </row>
    <row r="54" spans="3:11" ht="22.5">
      <c r="C54" s="394"/>
      <c r="D54" s="90" t="s">
        <v>582</v>
      </c>
      <c r="E54" s="71" t="s">
        <v>7</v>
      </c>
      <c r="F54" s="79" t="s">
        <v>422</v>
      </c>
      <c r="G54" s="146" t="s">
        <v>423</v>
      </c>
      <c r="H54" s="88">
        <v>1</v>
      </c>
      <c r="I54" s="187"/>
      <c r="J54" s="188"/>
      <c r="K54" s="265">
        <v>0</v>
      </c>
    </row>
    <row r="55" spans="3:11" ht="22.5">
      <c r="C55" s="395"/>
      <c r="D55" s="90" t="s">
        <v>397</v>
      </c>
      <c r="E55" s="71" t="s">
        <v>10</v>
      </c>
      <c r="F55" s="79" t="s">
        <v>422</v>
      </c>
      <c r="G55" s="146" t="s">
        <v>423</v>
      </c>
      <c r="H55" s="88">
        <v>1</v>
      </c>
      <c r="I55" s="187"/>
      <c r="J55" s="188"/>
      <c r="K55" s="265">
        <v>0</v>
      </c>
    </row>
    <row r="56" spans="3:11" ht="22.5">
      <c r="C56" s="102">
        <v>34</v>
      </c>
      <c r="D56" s="90" t="s">
        <v>21</v>
      </c>
      <c r="E56" s="71" t="s">
        <v>10</v>
      </c>
      <c r="F56" s="79" t="s">
        <v>422</v>
      </c>
      <c r="G56" s="146" t="s">
        <v>427</v>
      </c>
      <c r="H56" s="88">
        <v>1</v>
      </c>
      <c r="I56" s="187"/>
      <c r="J56" s="188"/>
      <c r="K56" s="265">
        <v>10000000</v>
      </c>
    </row>
    <row r="57" spans="3:11" ht="22.5">
      <c r="C57" s="102">
        <v>35</v>
      </c>
      <c r="D57" s="90" t="s">
        <v>21</v>
      </c>
      <c r="E57" s="71" t="s">
        <v>10</v>
      </c>
      <c r="F57" s="79" t="s">
        <v>422</v>
      </c>
      <c r="G57" s="146" t="s">
        <v>423</v>
      </c>
      <c r="H57" s="83" t="s">
        <v>425</v>
      </c>
      <c r="I57" s="391"/>
      <c r="J57" s="392"/>
      <c r="K57" s="265">
        <v>10000000</v>
      </c>
    </row>
    <row r="58" spans="3:11" ht="22.5">
      <c r="C58" s="102">
        <v>36</v>
      </c>
      <c r="D58" s="90" t="s">
        <v>486</v>
      </c>
      <c r="E58" s="90" t="s">
        <v>10</v>
      </c>
      <c r="F58" s="146" t="s">
        <v>422</v>
      </c>
      <c r="G58" s="146" t="s">
        <v>424</v>
      </c>
      <c r="H58" s="88">
        <v>1</v>
      </c>
      <c r="I58" s="187"/>
      <c r="J58" s="188"/>
      <c r="K58" s="265">
        <v>200000000</v>
      </c>
    </row>
    <row r="59" spans="3:11" ht="22.5" customHeight="1">
      <c r="C59" s="102">
        <v>37</v>
      </c>
      <c r="D59" s="90" t="s">
        <v>565</v>
      </c>
      <c r="E59" s="71" t="s">
        <v>10</v>
      </c>
      <c r="F59" s="146" t="s">
        <v>422</v>
      </c>
      <c r="G59" s="146" t="s">
        <v>427</v>
      </c>
      <c r="H59" s="88">
        <v>1</v>
      </c>
      <c r="I59" s="399"/>
      <c r="J59" s="400"/>
      <c r="K59" s="265">
        <v>3000000</v>
      </c>
    </row>
    <row r="60" spans="3:11" ht="23.25" customHeight="1">
      <c r="C60" s="102">
        <v>38</v>
      </c>
      <c r="D60" s="90" t="s">
        <v>570</v>
      </c>
      <c r="E60" s="71" t="s">
        <v>10</v>
      </c>
      <c r="F60" s="146" t="s">
        <v>422</v>
      </c>
      <c r="G60" s="146" t="s">
        <v>427</v>
      </c>
      <c r="H60" s="88">
        <v>1</v>
      </c>
      <c r="I60" s="189"/>
      <c r="J60" s="190"/>
      <c r="K60" s="265">
        <v>3000000</v>
      </c>
    </row>
    <row r="61" spans="3:11" ht="19.5" customHeight="1">
      <c r="C61" s="102">
        <v>39</v>
      </c>
      <c r="D61" s="90" t="s">
        <v>565</v>
      </c>
      <c r="E61" s="71" t="s">
        <v>10</v>
      </c>
      <c r="F61" s="146" t="s">
        <v>422</v>
      </c>
      <c r="G61" s="146" t="s">
        <v>423</v>
      </c>
      <c r="H61" s="88">
        <v>1</v>
      </c>
      <c r="I61" s="189"/>
      <c r="J61" s="190"/>
      <c r="K61" s="265">
        <v>3000000</v>
      </c>
    </row>
    <row r="62" spans="3:11" ht="19.5" customHeight="1">
      <c r="C62" s="102">
        <v>40</v>
      </c>
      <c r="D62" s="90" t="s">
        <v>570</v>
      </c>
      <c r="E62" s="71" t="s">
        <v>10</v>
      </c>
      <c r="F62" s="146" t="s">
        <v>422</v>
      </c>
      <c r="G62" s="146" t="s">
        <v>423</v>
      </c>
      <c r="H62" s="88">
        <v>1</v>
      </c>
      <c r="I62" s="399"/>
      <c r="J62" s="400"/>
      <c r="K62" s="265">
        <v>3000000</v>
      </c>
    </row>
    <row r="63" spans="3:11" ht="21.75" customHeight="1">
      <c r="C63" s="102">
        <v>41</v>
      </c>
      <c r="D63" s="90" t="s">
        <v>399</v>
      </c>
      <c r="E63" s="71" t="s">
        <v>10</v>
      </c>
      <c r="F63" s="90" t="s">
        <v>422</v>
      </c>
      <c r="G63" s="90" t="s">
        <v>427</v>
      </c>
      <c r="H63" s="88">
        <v>1</v>
      </c>
      <c r="I63" s="399"/>
      <c r="J63" s="400"/>
      <c r="K63" s="265">
        <v>3000000</v>
      </c>
    </row>
    <row r="64" spans="3:11" ht="21" customHeight="1">
      <c r="C64" s="102">
        <v>42</v>
      </c>
      <c r="D64" s="90" t="s">
        <v>62</v>
      </c>
      <c r="E64" s="71" t="s">
        <v>10</v>
      </c>
      <c r="F64" s="90" t="s">
        <v>422</v>
      </c>
      <c r="G64" s="90" t="s">
        <v>427</v>
      </c>
      <c r="H64" s="88">
        <v>1</v>
      </c>
      <c r="I64" s="189"/>
      <c r="J64" s="190"/>
      <c r="K64" s="265">
        <v>20000000</v>
      </c>
    </row>
    <row r="65" spans="3:11" ht="17.25" customHeight="1">
      <c r="C65" s="102">
        <v>43</v>
      </c>
      <c r="D65" s="90" t="s">
        <v>62</v>
      </c>
      <c r="E65" s="90" t="s">
        <v>10</v>
      </c>
      <c r="F65" s="90" t="s">
        <v>422</v>
      </c>
      <c r="G65" s="90" t="s">
        <v>424</v>
      </c>
      <c r="H65" s="88">
        <v>1</v>
      </c>
      <c r="I65" s="189"/>
      <c r="J65" s="190"/>
      <c r="K65" s="265">
        <v>20000000</v>
      </c>
    </row>
    <row r="66" spans="3:11" ht="35.25" customHeight="1">
      <c r="C66" s="102">
        <v>44</v>
      </c>
      <c r="D66" s="90" t="s">
        <v>142</v>
      </c>
      <c r="E66" s="71" t="s">
        <v>10</v>
      </c>
      <c r="F66" s="146" t="s">
        <v>422</v>
      </c>
      <c r="G66" s="146" t="s">
        <v>427</v>
      </c>
      <c r="H66" s="88">
        <v>1</v>
      </c>
      <c r="I66" s="391"/>
      <c r="J66" s="392"/>
      <c r="K66" s="265">
        <v>20000000</v>
      </c>
    </row>
    <row r="67" spans="3:11" ht="39.75" customHeight="1">
      <c r="C67" s="102">
        <v>45</v>
      </c>
      <c r="D67" s="90" t="s">
        <v>650</v>
      </c>
      <c r="E67" s="71" t="s">
        <v>10</v>
      </c>
      <c r="F67" s="79" t="s">
        <v>422</v>
      </c>
      <c r="G67" s="146" t="s">
        <v>423</v>
      </c>
      <c r="H67" s="83" t="s">
        <v>425</v>
      </c>
      <c r="I67" s="397"/>
      <c r="J67" s="398"/>
      <c r="K67" s="265">
        <v>0</v>
      </c>
    </row>
    <row r="68" spans="3:11" ht="42" customHeight="1">
      <c r="C68" s="102">
        <v>46</v>
      </c>
      <c r="D68" s="90" t="s">
        <v>650</v>
      </c>
      <c r="E68" s="71" t="s">
        <v>10</v>
      </c>
      <c r="F68" s="146" t="s">
        <v>422</v>
      </c>
      <c r="G68" s="146" t="s">
        <v>427</v>
      </c>
      <c r="H68" s="88">
        <v>1</v>
      </c>
      <c r="I68" s="397"/>
      <c r="J68" s="398"/>
      <c r="K68" s="265">
        <v>0</v>
      </c>
    </row>
    <row r="69" spans="3:11" ht="24" customHeight="1">
      <c r="C69" s="102">
        <v>47</v>
      </c>
      <c r="D69" s="90" t="s">
        <v>706</v>
      </c>
      <c r="E69" s="71" t="s">
        <v>10</v>
      </c>
      <c r="F69" s="146" t="s">
        <v>422</v>
      </c>
      <c r="G69" s="146" t="s">
        <v>423</v>
      </c>
      <c r="H69" s="88">
        <v>1</v>
      </c>
      <c r="I69" s="191"/>
      <c r="J69" s="192"/>
      <c r="K69" s="265">
        <v>5000000</v>
      </c>
    </row>
    <row r="70" spans="3:11" ht="39.75" customHeight="1">
      <c r="C70" s="102">
        <v>48</v>
      </c>
      <c r="D70" s="90" t="s">
        <v>709</v>
      </c>
      <c r="E70" s="71" t="s">
        <v>10</v>
      </c>
      <c r="F70" s="146" t="s">
        <v>422</v>
      </c>
      <c r="G70" s="146" t="s">
        <v>424</v>
      </c>
      <c r="H70" s="88">
        <v>2</v>
      </c>
      <c r="I70" s="397" t="s">
        <v>483</v>
      </c>
      <c r="J70" s="398"/>
      <c r="K70" s="265">
        <v>3000000</v>
      </c>
    </row>
    <row r="71" spans="3:11" ht="28.5" customHeight="1">
      <c r="C71" s="393">
        <v>49</v>
      </c>
      <c r="D71" s="71" t="s">
        <v>578</v>
      </c>
      <c r="E71" s="71" t="s">
        <v>10</v>
      </c>
      <c r="F71" s="146" t="s">
        <v>422</v>
      </c>
      <c r="G71" s="146" t="s">
        <v>433</v>
      </c>
      <c r="H71" s="88">
        <v>1</v>
      </c>
      <c r="I71" s="397"/>
      <c r="J71" s="398"/>
      <c r="K71" s="265">
        <v>60000000</v>
      </c>
    </row>
    <row r="72" spans="3:11" ht="34.5" customHeight="1">
      <c r="C72" s="394"/>
      <c r="D72" s="71" t="s">
        <v>576</v>
      </c>
      <c r="E72" s="71" t="s">
        <v>10</v>
      </c>
      <c r="F72" s="146" t="s">
        <v>422</v>
      </c>
      <c r="G72" s="146" t="s">
        <v>433</v>
      </c>
      <c r="H72" s="88">
        <v>1</v>
      </c>
      <c r="I72" s="397"/>
      <c r="J72" s="398"/>
      <c r="K72" s="265">
        <v>0</v>
      </c>
    </row>
    <row r="73" spans="3:11" ht="34.5" customHeight="1">
      <c r="C73" s="394"/>
      <c r="D73" s="71" t="s">
        <v>579</v>
      </c>
      <c r="E73" s="71" t="s">
        <v>10</v>
      </c>
      <c r="F73" s="146" t="s">
        <v>422</v>
      </c>
      <c r="G73" s="146" t="s">
        <v>433</v>
      </c>
      <c r="H73" s="88">
        <v>1</v>
      </c>
      <c r="I73" s="397"/>
      <c r="J73" s="398"/>
      <c r="K73" s="265">
        <v>0</v>
      </c>
    </row>
    <row r="74" spans="3:11" ht="15" customHeight="1">
      <c r="C74" s="394"/>
      <c r="D74" s="71" t="s">
        <v>698</v>
      </c>
      <c r="E74" s="71" t="s">
        <v>10</v>
      </c>
      <c r="F74" s="146" t="s">
        <v>422</v>
      </c>
      <c r="G74" s="146" t="s">
        <v>433</v>
      </c>
      <c r="H74" s="88">
        <v>1</v>
      </c>
      <c r="I74" s="397"/>
      <c r="J74" s="398"/>
      <c r="K74" s="265">
        <v>0</v>
      </c>
    </row>
    <row r="75" spans="3:11" ht="15" customHeight="1">
      <c r="C75" s="394"/>
      <c r="D75" s="71" t="s">
        <v>21</v>
      </c>
      <c r="E75" s="71" t="s">
        <v>10</v>
      </c>
      <c r="F75" s="146" t="s">
        <v>422</v>
      </c>
      <c r="G75" s="146" t="s">
        <v>433</v>
      </c>
      <c r="H75" s="88">
        <v>1</v>
      </c>
      <c r="I75" s="397"/>
      <c r="J75" s="398"/>
      <c r="K75" s="265">
        <v>0</v>
      </c>
    </row>
    <row r="76" spans="3:11" ht="15" customHeight="1">
      <c r="C76" s="394"/>
      <c r="D76" s="71" t="s">
        <v>130</v>
      </c>
      <c r="E76" s="71" t="s">
        <v>10</v>
      </c>
      <c r="F76" s="146" t="s">
        <v>422</v>
      </c>
      <c r="G76" s="146" t="s">
        <v>433</v>
      </c>
      <c r="H76" s="88">
        <v>1</v>
      </c>
      <c r="I76" s="397"/>
      <c r="J76" s="398"/>
      <c r="K76" s="265">
        <v>0</v>
      </c>
    </row>
    <row r="77" spans="3:11" ht="15" customHeight="1">
      <c r="C77" s="394"/>
      <c r="D77" s="71" t="s">
        <v>131</v>
      </c>
      <c r="E77" s="71" t="s">
        <v>10</v>
      </c>
      <c r="F77" s="146" t="s">
        <v>422</v>
      </c>
      <c r="G77" s="146" t="s">
        <v>433</v>
      </c>
      <c r="H77" s="88">
        <v>1</v>
      </c>
      <c r="I77" s="397"/>
      <c r="J77" s="398"/>
      <c r="K77" s="265">
        <v>0</v>
      </c>
    </row>
    <row r="78" spans="3:11" ht="15" customHeight="1">
      <c r="C78" s="395"/>
      <c r="D78" s="71" t="s">
        <v>581</v>
      </c>
      <c r="E78" s="71" t="s">
        <v>10</v>
      </c>
      <c r="F78" s="146" t="s">
        <v>422</v>
      </c>
      <c r="G78" s="146" t="s">
        <v>433</v>
      </c>
      <c r="H78" s="88">
        <v>1</v>
      </c>
      <c r="I78" s="397"/>
      <c r="J78" s="398"/>
      <c r="K78" s="265">
        <v>0</v>
      </c>
    </row>
    <row r="79" spans="3:11" ht="15" customHeight="1">
      <c r="C79" s="102">
        <v>50</v>
      </c>
      <c r="D79" s="71" t="s">
        <v>441</v>
      </c>
      <c r="E79" s="71" t="s">
        <v>10</v>
      </c>
      <c r="F79" s="146" t="s">
        <v>422</v>
      </c>
      <c r="G79" s="146" t="s">
        <v>433</v>
      </c>
      <c r="H79" s="88">
        <v>1</v>
      </c>
      <c r="I79" s="191"/>
      <c r="J79" s="192"/>
      <c r="K79" s="265">
        <v>0</v>
      </c>
    </row>
    <row r="80" spans="3:11" ht="21.75" customHeight="1">
      <c r="C80" s="102">
        <v>51</v>
      </c>
      <c r="D80" s="90" t="s">
        <v>78</v>
      </c>
      <c r="E80" s="94" t="s">
        <v>7</v>
      </c>
      <c r="F80" s="79" t="s">
        <v>422</v>
      </c>
      <c r="G80" s="79" t="s">
        <v>137</v>
      </c>
      <c r="H80" s="199">
        <v>1</v>
      </c>
      <c r="I80" s="187"/>
      <c r="J80" s="188"/>
      <c r="K80" s="265">
        <v>50000000</v>
      </c>
    </row>
    <row r="81" spans="3:11" ht="21" customHeight="1">
      <c r="C81" s="102">
        <v>52</v>
      </c>
      <c r="D81" s="90" t="s">
        <v>401</v>
      </c>
      <c r="E81" s="94" t="s">
        <v>7</v>
      </c>
      <c r="F81" s="79" t="s">
        <v>422</v>
      </c>
      <c r="G81" s="79" t="s">
        <v>187</v>
      </c>
      <c r="H81" s="199">
        <v>1</v>
      </c>
      <c r="I81" s="391" t="s">
        <v>42</v>
      </c>
      <c r="J81" s="392"/>
      <c r="K81" s="265">
        <v>10000000</v>
      </c>
    </row>
    <row r="82" spans="3:11" ht="24" customHeight="1">
      <c r="C82" s="102">
        <v>53</v>
      </c>
      <c r="D82" s="90" t="s">
        <v>402</v>
      </c>
      <c r="E82" s="90" t="s">
        <v>7</v>
      </c>
      <c r="F82" s="79" t="s">
        <v>422</v>
      </c>
      <c r="G82" s="79" t="s">
        <v>427</v>
      </c>
      <c r="H82" s="199">
        <v>1</v>
      </c>
      <c r="I82" s="391"/>
      <c r="J82" s="392"/>
      <c r="K82" s="265">
        <v>1000000</v>
      </c>
    </row>
    <row r="83" spans="3:11" ht="18.75" customHeight="1">
      <c r="C83" s="102">
        <v>54</v>
      </c>
      <c r="D83" s="90" t="s">
        <v>487</v>
      </c>
      <c r="E83" s="90" t="s">
        <v>7</v>
      </c>
      <c r="F83" s="79" t="s">
        <v>422</v>
      </c>
      <c r="G83" s="79" t="s">
        <v>424</v>
      </c>
      <c r="H83" s="199">
        <v>1</v>
      </c>
      <c r="I83" s="187"/>
      <c r="J83" s="188"/>
      <c r="K83" s="265">
        <v>1000000</v>
      </c>
    </row>
    <row r="84" spans="3:11" ht="20.25" customHeight="1">
      <c r="C84" s="102">
        <v>55</v>
      </c>
      <c r="D84" s="90" t="s">
        <v>402</v>
      </c>
      <c r="E84" s="90" t="s">
        <v>7</v>
      </c>
      <c r="F84" s="79" t="s">
        <v>422</v>
      </c>
      <c r="G84" s="79" t="s">
        <v>433</v>
      </c>
      <c r="H84" s="199">
        <v>1</v>
      </c>
      <c r="I84" s="391"/>
      <c r="J84" s="392"/>
      <c r="K84" s="265">
        <v>1000000</v>
      </c>
    </row>
    <row r="85" spans="3:11" ht="21.75" customHeight="1">
      <c r="C85" s="102">
        <v>56</v>
      </c>
      <c r="D85" s="90" t="s">
        <v>189</v>
      </c>
      <c r="E85" s="90" t="s">
        <v>7</v>
      </c>
      <c r="F85" s="79" t="s">
        <v>422</v>
      </c>
      <c r="G85" s="79" t="s">
        <v>427</v>
      </c>
      <c r="H85" s="199">
        <v>1</v>
      </c>
      <c r="I85" s="391"/>
      <c r="J85" s="392"/>
      <c r="K85" s="265">
        <v>3000000</v>
      </c>
    </row>
    <row r="86" spans="3:11" ht="15" customHeight="1">
      <c r="C86" s="102">
        <v>57</v>
      </c>
      <c r="D86" s="90" t="s">
        <v>24</v>
      </c>
      <c r="E86" s="90" t="s">
        <v>7</v>
      </c>
      <c r="F86" s="79" t="s">
        <v>422</v>
      </c>
      <c r="G86" s="79" t="s">
        <v>433</v>
      </c>
      <c r="H86" s="199">
        <v>1</v>
      </c>
      <c r="I86" s="187"/>
      <c r="J86" s="188"/>
      <c r="K86" s="265">
        <v>2000000</v>
      </c>
    </row>
    <row r="87" spans="3:11" ht="21.75" customHeight="1">
      <c r="C87" s="102">
        <v>58</v>
      </c>
      <c r="D87" s="90" t="s">
        <v>24</v>
      </c>
      <c r="E87" s="90" t="s">
        <v>7</v>
      </c>
      <c r="F87" s="79" t="s">
        <v>422</v>
      </c>
      <c r="G87" s="79" t="s">
        <v>427</v>
      </c>
      <c r="H87" s="199">
        <v>1</v>
      </c>
      <c r="I87" s="187"/>
      <c r="J87" s="188"/>
      <c r="K87" s="265">
        <v>2000000</v>
      </c>
    </row>
    <row r="88" spans="3:11" ht="22.5" customHeight="1">
      <c r="C88" s="102">
        <v>59</v>
      </c>
      <c r="D88" s="90" t="s">
        <v>24</v>
      </c>
      <c r="E88" s="90" t="s">
        <v>7</v>
      </c>
      <c r="F88" s="79" t="s">
        <v>422</v>
      </c>
      <c r="G88" s="79" t="s">
        <v>424</v>
      </c>
      <c r="H88" s="199">
        <v>1</v>
      </c>
      <c r="I88" s="187"/>
      <c r="J88" s="188"/>
      <c r="K88" s="265">
        <v>2000000</v>
      </c>
    </row>
    <row r="89" spans="3:11" ht="20.25" customHeight="1">
      <c r="C89" s="102">
        <v>60</v>
      </c>
      <c r="D89" s="90" t="s">
        <v>189</v>
      </c>
      <c r="E89" s="90" t="s">
        <v>7</v>
      </c>
      <c r="F89" s="79" t="s">
        <v>422</v>
      </c>
      <c r="G89" s="79" t="s">
        <v>433</v>
      </c>
      <c r="H89" s="199">
        <v>1</v>
      </c>
      <c r="I89" s="391"/>
      <c r="J89" s="392"/>
      <c r="K89" s="265">
        <v>3000000</v>
      </c>
    </row>
    <row r="90" spans="3:11" ht="32.25" customHeight="1">
      <c r="C90" s="102">
        <v>61</v>
      </c>
      <c r="D90" s="90" t="s">
        <v>571</v>
      </c>
      <c r="E90" s="90" t="s">
        <v>7</v>
      </c>
      <c r="F90" s="146" t="s">
        <v>422</v>
      </c>
      <c r="G90" s="146" t="s">
        <v>427</v>
      </c>
      <c r="H90" s="199">
        <v>1</v>
      </c>
      <c r="I90" s="391" t="s">
        <v>833</v>
      </c>
      <c r="J90" s="392"/>
      <c r="K90" s="265">
        <v>2000000</v>
      </c>
    </row>
    <row r="91" spans="3:11" ht="36" customHeight="1">
      <c r="C91" s="102">
        <v>62</v>
      </c>
      <c r="D91" s="90" t="s">
        <v>572</v>
      </c>
      <c r="E91" s="90" t="s">
        <v>7</v>
      </c>
      <c r="F91" s="146" t="s">
        <v>422</v>
      </c>
      <c r="G91" s="146" t="s">
        <v>427</v>
      </c>
      <c r="H91" s="199">
        <v>1</v>
      </c>
      <c r="I91" s="391" t="s">
        <v>833</v>
      </c>
      <c r="J91" s="392"/>
      <c r="K91" s="265">
        <v>2000000</v>
      </c>
    </row>
    <row r="92" spans="3:11" ht="34.5" customHeight="1">
      <c r="C92" s="102">
        <v>63</v>
      </c>
      <c r="D92" s="90" t="s">
        <v>571</v>
      </c>
      <c r="E92" s="90" t="s">
        <v>7</v>
      </c>
      <c r="F92" s="79" t="s">
        <v>422</v>
      </c>
      <c r="G92" s="79" t="s">
        <v>424</v>
      </c>
      <c r="H92" s="199">
        <v>1</v>
      </c>
      <c r="I92" s="391" t="s">
        <v>834</v>
      </c>
      <c r="J92" s="392"/>
      <c r="K92" s="265">
        <v>2000000</v>
      </c>
    </row>
    <row r="93" spans="3:11" ht="38.25" customHeight="1">
      <c r="C93" s="102">
        <v>64</v>
      </c>
      <c r="D93" s="90" t="s">
        <v>572</v>
      </c>
      <c r="E93" s="90" t="s">
        <v>7</v>
      </c>
      <c r="F93" s="146" t="s">
        <v>422</v>
      </c>
      <c r="G93" s="146" t="s">
        <v>424</v>
      </c>
      <c r="H93" s="199">
        <v>1</v>
      </c>
      <c r="I93" s="391" t="s">
        <v>834</v>
      </c>
      <c r="J93" s="392"/>
      <c r="K93" s="265">
        <v>2000000</v>
      </c>
    </row>
    <row r="94" spans="3:11" ht="44.25" customHeight="1">
      <c r="C94" s="102">
        <v>65</v>
      </c>
      <c r="D94" s="90" t="s">
        <v>571</v>
      </c>
      <c r="E94" s="90" t="s">
        <v>7</v>
      </c>
      <c r="F94" s="79" t="s">
        <v>422</v>
      </c>
      <c r="G94" s="79" t="s">
        <v>433</v>
      </c>
      <c r="H94" s="199">
        <v>1</v>
      </c>
      <c r="I94" s="391" t="s">
        <v>833</v>
      </c>
      <c r="J94" s="392"/>
      <c r="K94" s="265">
        <v>2000000</v>
      </c>
    </row>
    <row r="95" spans="3:11" ht="33.75" customHeight="1">
      <c r="C95" s="102">
        <v>66</v>
      </c>
      <c r="D95" s="90" t="s">
        <v>572</v>
      </c>
      <c r="E95" s="90" t="s">
        <v>7</v>
      </c>
      <c r="F95" s="146" t="s">
        <v>422</v>
      </c>
      <c r="G95" s="146" t="s">
        <v>433</v>
      </c>
      <c r="H95" s="199">
        <v>1</v>
      </c>
      <c r="I95" s="391" t="s">
        <v>833</v>
      </c>
      <c r="J95" s="392"/>
      <c r="K95" s="265">
        <v>2000000</v>
      </c>
    </row>
    <row r="96" spans="3:11" ht="34.5" customHeight="1">
      <c r="C96" s="102">
        <v>67</v>
      </c>
      <c r="D96" s="90" t="s">
        <v>651</v>
      </c>
      <c r="E96" s="94" t="s">
        <v>7</v>
      </c>
      <c r="F96" s="146" t="s">
        <v>422</v>
      </c>
      <c r="G96" s="146" t="s">
        <v>187</v>
      </c>
      <c r="H96" s="199">
        <v>1</v>
      </c>
      <c r="I96" s="391" t="s">
        <v>833</v>
      </c>
      <c r="J96" s="392"/>
      <c r="K96" s="265">
        <v>2000000</v>
      </c>
    </row>
    <row r="97" spans="3:11" ht="38.25" customHeight="1">
      <c r="C97" s="102">
        <v>68</v>
      </c>
      <c r="D97" s="90" t="s">
        <v>572</v>
      </c>
      <c r="E97" s="94" t="s">
        <v>7</v>
      </c>
      <c r="F97" s="146" t="s">
        <v>422</v>
      </c>
      <c r="G97" s="146" t="s">
        <v>187</v>
      </c>
      <c r="H97" s="199">
        <v>1</v>
      </c>
      <c r="I97" s="391" t="s">
        <v>833</v>
      </c>
      <c r="J97" s="392"/>
      <c r="K97" s="265">
        <v>2000000</v>
      </c>
    </row>
    <row r="98" spans="3:11" ht="23.25" customHeight="1">
      <c r="C98" s="102">
        <v>69</v>
      </c>
      <c r="D98" s="90" t="s">
        <v>30</v>
      </c>
      <c r="E98" s="90" t="s">
        <v>7</v>
      </c>
      <c r="F98" s="79" t="s">
        <v>422</v>
      </c>
      <c r="G98" s="79" t="s">
        <v>427</v>
      </c>
      <c r="H98" s="199">
        <v>1</v>
      </c>
      <c r="I98" s="391"/>
      <c r="J98" s="392"/>
      <c r="K98" s="265">
        <v>20000000</v>
      </c>
    </row>
    <row r="99" spans="3:11" ht="22.5" customHeight="1">
      <c r="C99" s="102">
        <v>70</v>
      </c>
      <c r="D99" s="90" t="s">
        <v>30</v>
      </c>
      <c r="E99" s="90" t="s">
        <v>7</v>
      </c>
      <c r="F99" s="79" t="s">
        <v>422</v>
      </c>
      <c r="G99" s="79" t="s">
        <v>424</v>
      </c>
      <c r="H99" s="199">
        <v>1</v>
      </c>
      <c r="I99" s="187"/>
      <c r="J99" s="188"/>
      <c r="K99" s="265">
        <v>20000000</v>
      </c>
    </row>
    <row r="100" spans="3:11" ht="22.5" customHeight="1">
      <c r="C100" s="102">
        <v>71</v>
      </c>
      <c r="D100" s="90" t="s">
        <v>29</v>
      </c>
      <c r="E100" s="90" t="s">
        <v>7</v>
      </c>
      <c r="F100" s="79" t="s">
        <v>422</v>
      </c>
      <c r="G100" s="79" t="s">
        <v>423</v>
      </c>
      <c r="H100" s="199" t="s">
        <v>112</v>
      </c>
      <c r="I100" s="391"/>
      <c r="J100" s="392"/>
      <c r="K100" s="265">
        <v>10000000</v>
      </c>
    </row>
    <row r="101" spans="3:11" ht="18" customHeight="1">
      <c r="C101" s="102">
        <v>72</v>
      </c>
      <c r="D101" s="90" t="s">
        <v>101</v>
      </c>
      <c r="E101" s="94" t="s">
        <v>7</v>
      </c>
      <c r="F101" s="146" t="s">
        <v>422</v>
      </c>
      <c r="G101" s="83" t="s">
        <v>51</v>
      </c>
      <c r="H101" s="199" t="s">
        <v>112</v>
      </c>
      <c r="I101" s="391"/>
      <c r="J101" s="392"/>
      <c r="K101" s="265">
        <v>10000000</v>
      </c>
    </row>
    <row r="102" spans="3:11" ht="38.25" customHeight="1">
      <c r="C102" s="102">
        <v>73</v>
      </c>
      <c r="D102" s="90" t="s">
        <v>133</v>
      </c>
      <c r="E102" s="90" t="s">
        <v>7</v>
      </c>
      <c r="F102" s="79" t="s">
        <v>422</v>
      </c>
      <c r="G102" s="146" t="s">
        <v>433</v>
      </c>
      <c r="H102" s="199">
        <v>1</v>
      </c>
      <c r="I102" s="391"/>
      <c r="J102" s="392"/>
      <c r="K102" s="265">
        <v>5000000</v>
      </c>
    </row>
    <row r="103" spans="3:11" ht="38.25" customHeight="1">
      <c r="C103" s="102">
        <v>74</v>
      </c>
      <c r="D103" s="90" t="s">
        <v>98</v>
      </c>
      <c r="E103" s="90" t="s">
        <v>7</v>
      </c>
      <c r="F103" s="79" t="s">
        <v>422</v>
      </c>
      <c r="G103" s="146" t="s">
        <v>433</v>
      </c>
      <c r="H103" s="199">
        <v>1</v>
      </c>
      <c r="I103" s="391"/>
      <c r="J103" s="392"/>
      <c r="K103" s="265">
        <v>20000000</v>
      </c>
    </row>
    <row r="104" spans="3:11" ht="58.5" customHeight="1">
      <c r="C104" s="102">
        <v>75</v>
      </c>
      <c r="D104" s="90" t="s">
        <v>594</v>
      </c>
      <c r="E104" s="90" t="s">
        <v>7</v>
      </c>
      <c r="F104" s="79" t="s">
        <v>422</v>
      </c>
      <c r="G104" s="146" t="s">
        <v>424</v>
      </c>
      <c r="H104" s="199">
        <v>1</v>
      </c>
      <c r="I104" s="391"/>
      <c r="J104" s="392"/>
      <c r="K104" s="265">
        <v>200000000</v>
      </c>
    </row>
    <row r="105" spans="3:11" ht="53.25" customHeight="1">
      <c r="C105" s="102">
        <v>76</v>
      </c>
      <c r="D105" s="90" t="s">
        <v>593</v>
      </c>
      <c r="E105" s="90" t="s">
        <v>7</v>
      </c>
      <c r="F105" s="79" t="s">
        <v>422</v>
      </c>
      <c r="G105" s="146" t="s">
        <v>427</v>
      </c>
      <c r="H105" s="199">
        <v>1</v>
      </c>
      <c r="I105" s="391"/>
      <c r="J105" s="392"/>
      <c r="K105" s="265">
        <v>200000000</v>
      </c>
    </row>
    <row r="106" spans="3:11" ht="59.25" customHeight="1">
      <c r="C106" s="102">
        <v>77</v>
      </c>
      <c r="D106" s="90" t="s">
        <v>602</v>
      </c>
      <c r="E106" s="90" t="s">
        <v>7</v>
      </c>
      <c r="F106" s="79" t="s">
        <v>422</v>
      </c>
      <c r="G106" s="146" t="s">
        <v>433</v>
      </c>
      <c r="H106" s="199" t="s">
        <v>434</v>
      </c>
      <c r="I106" s="391"/>
      <c r="J106" s="392"/>
      <c r="K106" s="265">
        <v>200000000</v>
      </c>
    </row>
    <row r="107" spans="3:11" ht="54.75" customHeight="1">
      <c r="C107" s="102">
        <v>78</v>
      </c>
      <c r="D107" s="90" t="s">
        <v>563</v>
      </c>
      <c r="E107" s="94" t="s">
        <v>7</v>
      </c>
      <c r="F107" s="146" t="s">
        <v>422</v>
      </c>
      <c r="G107" s="146" t="s">
        <v>435</v>
      </c>
      <c r="H107" s="199" t="s">
        <v>54</v>
      </c>
      <c r="I107" s="391" t="s">
        <v>835</v>
      </c>
      <c r="J107" s="392"/>
      <c r="K107" s="265">
        <v>50000000</v>
      </c>
    </row>
    <row r="108" spans="3:11" ht="15" customHeight="1">
      <c r="C108" s="102">
        <v>79</v>
      </c>
      <c r="D108" s="90" t="s">
        <v>47</v>
      </c>
      <c r="E108" s="94" t="s">
        <v>7</v>
      </c>
      <c r="F108" s="79" t="s">
        <v>422</v>
      </c>
      <c r="G108" s="79" t="s">
        <v>137</v>
      </c>
      <c r="H108" s="199" t="s">
        <v>54</v>
      </c>
      <c r="I108" s="391"/>
      <c r="J108" s="392"/>
      <c r="K108" s="265">
        <v>3000000</v>
      </c>
    </row>
    <row r="109" spans="3:11" ht="15" customHeight="1">
      <c r="C109" s="102">
        <v>80</v>
      </c>
      <c r="D109" s="87" t="s">
        <v>409</v>
      </c>
      <c r="E109" s="90" t="s">
        <v>7</v>
      </c>
      <c r="F109" s="79" t="s">
        <v>422</v>
      </c>
      <c r="G109" s="79" t="s">
        <v>427</v>
      </c>
      <c r="H109" s="199">
        <v>1</v>
      </c>
      <c r="I109" s="391"/>
      <c r="J109" s="392"/>
      <c r="K109" s="265">
        <v>10000000</v>
      </c>
    </row>
    <row r="110" spans="3:11" ht="15" customHeight="1">
      <c r="C110" s="102">
        <v>81</v>
      </c>
      <c r="D110" s="87" t="s">
        <v>409</v>
      </c>
      <c r="E110" s="90" t="s">
        <v>7</v>
      </c>
      <c r="F110" s="79" t="s">
        <v>422</v>
      </c>
      <c r="G110" s="79" t="s">
        <v>424</v>
      </c>
      <c r="H110" s="199">
        <v>1</v>
      </c>
      <c r="I110" s="187"/>
      <c r="J110" s="188"/>
      <c r="K110" s="265">
        <v>10000000</v>
      </c>
    </row>
    <row r="111" spans="3:11" ht="15" customHeight="1">
      <c r="C111" s="102">
        <v>82</v>
      </c>
      <c r="D111" s="87" t="s">
        <v>409</v>
      </c>
      <c r="E111" s="87" t="s">
        <v>7</v>
      </c>
      <c r="F111" s="79" t="s">
        <v>422</v>
      </c>
      <c r="G111" s="79" t="s">
        <v>433</v>
      </c>
      <c r="H111" s="199" t="s">
        <v>425</v>
      </c>
      <c r="I111" s="391"/>
      <c r="J111" s="392"/>
      <c r="K111" s="265">
        <v>10000000</v>
      </c>
    </row>
    <row r="112" spans="3:11" ht="15" customHeight="1">
      <c r="C112" s="102">
        <v>83</v>
      </c>
      <c r="D112" s="90" t="s">
        <v>484</v>
      </c>
      <c r="E112" s="87" t="s">
        <v>7</v>
      </c>
      <c r="F112" s="79" t="s">
        <v>422</v>
      </c>
      <c r="G112" s="79" t="s">
        <v>433</v>
      </c>
      <c r="H112" s="199">
        <v>1</v>
      </c>
      <c r="I112" s="391"/>
      <c r="J112" s="392"/>
      <c r="K112" s="265">
        <v>10000000</v>
      </c>
    </row>
    <row r="113" spans="2:11" ht="15.75" customHeight="1">
      <c r="C113" s="102">
        <v>84</v>
      </c>
      <c r="D113" s="90" t="s">
        <v>410</v>
      </c>
      <c r="E113" s="94" t="s">
        <v>7</v>
      </c>
      <c r="F113" s="79" t="s">
        <v>422</v>
      </c>
      <c r="G113" s="79" t="s">
        <v>187</v>
      </c>
      <c r="H113" s="199">
        <v>1</v>
      </c>
      <c r="I113" s="391" t="s">
        <v>171</v>
      </c>
      <c r="J113" s="392"/>
      <c r="K113" s="265">
        <v>50000000</v>
      </c>
    </row>
    <row r="114" spans="2:11" ht="15" customHeight="1">
      <c r="C114" s="102">
        <v>85</v>
      </c>
      <c r="D114" s="90" t="s">
        <v>27</v>
      </c>
      <c r="E114" s="90" t="s">
        <v>7</v>
      </c>
      <c r="F114" s="79" t="s">
        <v>422</v>
      </c>
      <c r="G114" s="79" t="s">
        <v>424</v>
      </c>
      <c r="H114" s="199" t="s">
        <v>54</v>
      </c>
      <c r="I114" s="391"/>
      <c r="J114" s="392"/>
      <c r="K114" s="265">
        <v>500000</v>
      </c>
    </row>
    <row r="115" spans="2:11" ht="21.75" customHeight="1">
      <c r="C115" s="102">
        <v>86</v>
      </c>
      <c r="D115" s="90" t="s">
        <v>11</v>
      </c>
      <c r="E115" s="90" t="s">
        <v>7</v>
      </c>
      <c r="F115" s="83" t="s">
        <v>422</v>
      </c>
      <c r="G115" s="83" t="s">
        <v>427</v>
      </c>
      <c r="H115" s="199" t="s">
        <v>436</v>
      </c>
      <c r="I115" s="391"/>
      <c r="J115" s="392"/>
      <c r="K115" s="265">
        <v>5000000</v>
      </c>
    </row>
    <row r="116" spans="2:11" ht="21.75" customHeight="1">
      <c r="C116" s="102">
        <v>87</v>
      </c>
      <c r="D116" s="90" t="s">
        <v>11</v>
      </c>
      <c r="E116" s="90" t="s">
        <v>7</v>
      </c>
      <c r="F116" s="83" t="s">
        <v>422</v>
      </c>
      <c r="G116" s="79" t="s">
        <v>424</v>
      </c>
      <c r="H116" s="199">
        <v>1</v>
      </c>
      <c r="I116" s="187"/>
      <c r="J116" s="188"/>
      <c r="K116" s="265">
        <v>5000000</v>
      </c>
    </row>
    <row r="117" spans="2:11" ht="27.75" customHeight="1">
      <c r="C117" s="102">
        <v>88</v>
      </c>
      <c r="D117" s="90" t="s">
        <v>11</v>
      </c>
      <c r="E117" s="87" t="s">
        <v>7</v>
      </c>
      <c r="F117" s="83" t="s">
        <v>422</v>
      </c>
      <c r="G117" s="83" t="s">
        <v>433</v>
      </c>
      <c r="H117" s="199" t="s">
        <v>425</v>
      </c>
      <c r="I117" s="391"/>
      <c r="J117" s="392"/>
      <c r="K117" s="265">
        <v>5000000</v>
      </c>
    </row>
    <row r="118" spans="2:11" ht="21.75" customHeight="1">
      <c r="C118" s="102">
        <v>89</v>
      </c>
      <c r="D118" s="94" t="s">
        <v>573</v>
      </c>
      <c r="E118" s="90" t="s">
        <v>7</v>
      </c>
      <c r="F118" s="146" t="s">
        <v>422</v>
      </c>
      <c r="G118" s="146" t="s">
        <v>427</v>
      </c>
      <c r="H118" s="199" t="s">
        <v>54</v>
      </c>
      <c r="I118" s="391"/>
      <c r="J118" s="392"/>
      <c r="K118" s="265">
        <v>10000000</v>
      </c>
    </row>
    <row r="119" spans="2:11" ht="24" customHeight="1">
      <c r="C119" s="102">
        <v>90</v>
      </c>
      <c r="D119" s="94" t="s">
        <v>573</v>
      </c>
      <c r="E119" s="90" t="s">
        <v>7</v>
      </c>
      <c r="F119" s="146" t="s">
        <v>422</v>
      </c>
      <c r="G119" s="79" t="s">
        <v>424</v>
      </c>
      <c r="H119" s="199" t="s">
        <v>54</v>
      </c>
      <c r="I119" s="187"/>
      <c r="J119" s="188"/>
      <c r="K119" s="265">
        <v>10000000</v>
      </c>
    </row>
    <row r="120" spans="2:11" ht="25.5" customHeight="1">
      <c r="C120" s="102">
        <v>91</v>
      </c>
      <c r="D120" s="94" t="s">
        <v>573</v>
      </c>
      <c r="E120" s="87" t="s">
        <v>7</v>
      </c>
      <c r="F120" s="146" t="s">
        <v>422</v>
      </c>
      <c r="G120" s="146" t="s">
        <v>433</v>
      </c>
      <c r="H120" s="199" t="s">
        <v>54</v>
      </c>
      <c r="I120" s="391"/>
      <c r="J120" s="392"/>
      <c r="K120" s="265">
        <v>10000000</v>
      </c>
    </row>
    <row r="121" spans="2:11" ht="42" customHeight="1">
      <c r="C121" s="102">
        <v>92</v>
      </c>
      <c r="D121" s="94" t="s">
        <v>478</v>
      </c>
      <c r="E121" s="90" t="s">
        <v>7</v>
      </c>
      <c r="F121" s="146" t="s">
        <v>422</v>
      </c>
      <c r="G121" s="146" t="s">
        <v>427</v>
      </c>
      <c r="H121" s="199">
        <v>1</v>
      </c>
      <c r="I121" s="391"/>
      <c r="J121" s="392"/>
      <c r="K121" s="265">
        <v>10000000</v>
      </c>
    </row>
    <row r="122" spans="2:11" ht="50.25" customHeight="1">
      <c r="C122" s="102">
        <v>93</v>
      </c>
      <c r="D122" s="94" t="s">
        <v>485</v>
      </c>
      <c r="E122" s="87" t="s">
        <v>7</v>
      </c>
      <c r="F122" s="146" t="s">
        <v>422</v>
      </c>
      <c r="G122" s="146" t="s">
        <v>433</v>
      </c>
      <c r="H122" s="199">
        <v>1</v>
      </c>
      <c r="I122" s="391"/>
      <c r="J122" s="392"/>
      <c r="K122" s="265">
        <v>10000000</v>
      </c>
    </row>
    <row r="123" spans="2:11" ht="23.25" customHeight="1">
      <c r="C123" s="102">
        <v>94</v>
      </c>
      <c r="D123" s="94" t="s">
        <v>172</v>
      </c>
      <c r="E123" s="94" t="s">
        <v>7</v>
      </c>
      <c r="F123" s="79" t="s">
        <v>422</v>
      </c>
      <c r="G123" s="83" t="s">
        <v>9</v>
      </c>
      <c r="H123" s="199">
        <v>1</v>
      </c>
      <c r="I123" s="391"/>
      <c r="J123" s="392"/>
      <c r="K123" s="265">
        <v>5000000</v>
      </c>
    </row>
    <row r="124" spans="2:11" ht="63.75" customHeight="1">
      <c r="B124" s="101"/>
      <c r="C124" s="393">
        <v>95</v>
      </c>
      <c r="D124" s="90" t="s">
        <v>546</v>
      </c>
      <c r="E124" s="94" t="s">
        <v>7</v>
      </c>
      <c r="F124" s="79" t="s">
        <v>422</v>
      </c>
      <c r="G124" s="83" t="s">
        <v>9</v>
      </c>
      <c r="H124" s="199">
        <v>1</v>
      </c>
      <c r="I124" s="187"/>
      <c r="J124" s="188"/>
      <c r="K124" s="265">
        <v>20000000</v>
      </c>
    </row>
    <row r="125" spans="2:11" ht="63.75" customHeight="1">
      <c r="B125" s="101"/>
      <c r="C125" s="394"/>
      <c r="D125" s="90" t="s">
        <v>545</v>
      </c>
      <c r="E125" s="94" t="s">
        <v>7</v>
      </c>
      <c r="F125" s="79" t="s">
        <v>422</v>
      </c>
      <c r="G125" s="83" t="s">
        <v>9</v>
      </c>
      <c r="H125" s="199">
        <v>1</v>
      </c>
      <c r="I125" s="187"/>
      <c r="J125" s="188"/>
      <c r="K125" s="265">
        <v>0</v>
      </c>
    </row>
    <row r="126" spans="2:11" ht="63.75" customHeight="1">
      <c r="B126" s="101"/>
      <c r="C126" s="395"/>
      <c r="D126" s="90" t="s">
        <v>544</v>
      </c>
      <c r="E126" s="94" t="s">
        <v>7</v>
      </c>
      <c r="F126" s="79" t="s">
        <v>422</v>
      </c>
      <c r="G126" s="83" t="s">
        <v>9</v>
      </c>
      <c r="H126" s="199">
        <v>1</v>
      </c>
      <c r="I126" s="187"/>
      <c r="J126" s="188"/>
      <c r="K126" s="265">
        <v>0</v>
      </c>
    </row>
    <row r="127" spans="2:11" ht="23.25" customHeight="1">
      <c r="C127" s="102">
        <v>96</v>
      </c>
      <c r="D127" s="94" t="s">
        <v>259</v>
      </c>
      <c r="E127" s="94" t="s">
        <v>7</v>
      </c>
      <c r="F127" s="79" t="s">
        <v>422</v>
      </c>
      <c r="G127" s="83" t="s">
        <v>9</v>
      </c>
      <c r="H127" s="199">
        <v>1</v>
      </c>
      <c r="I127" s="391"/>
      <c r="J127" s="392"/>
      <c r="K127" s="265">
        <v>50000000</v>
      </c>
    </row>
    <row r="128" spans="2:11" ht="18" customHeight="1">
      <c r="C128" s="102">
        <v>97</v>
      </c>
      <c r="D128" s="94" t="s">
        <v>586</v>
      </c>
      <c r="E128" s="94" t="s">
        <v>7</v>
      </c>
      <c r="F128" s="79" t="s">
        <v>422</v>
      </c>
      <c r="G128" s="83" t="s">
        <v>9</v>
      </c>
      <c r="H128" s="199">
        <v>1</v>
      </c>
      <c r="I128" s="391" t="s">
        <v>171</v>
      </c>
      <c r="J128" s="392"/>
      <c r="K128" s="265">
        <v>5000000</v>
      </c>
    </row>
    <row r="129" spans="3:11" ht="21" customHeight="1">
      <c r="C129" s="102">
        <v>98</v>
      </c>
      <c r="D129" s="94" t="s">
        <v>414</v>
      </c>
      <c r="E129" s="94" t="s">
        <v>7</v>
      </c>
      <c r="F129" s="79" t="s">
        <v>422</v>
      </c>
      <c r="G129" s="79" t="s">
        <v>437</v>
      </c>
      <c r="H129" s="199" t="s">
        <v>438</v>
      </c>
      <c r="I129" s="391"/>
      <c r="J129" s="392"/>
      <c r="K129" s="265">
        <v>10000000</v>
      </c>
    </row>
    <row r="130" spans="3:11" ht="23.25" customHeight="1">
      <c r="C130" s="102">
        <v>99</v>
      </c>
      <c r="D130" s="90" t="s">
        <v>439</v>
      </c>
      <c r="E130" s="94" t="s">
        <v>7</v>
      </c>
      <c r="F130" s="79" t="s">
        <v>422</v>
      </c>
      <c r="G130" s="130" t="s">
        <v>51</v>
      </c>
      <c r="H130" s="199">
        <v>1</v>
      </c>
      <c r="I130" s="391"/>
      <c r="J130" s="392"/>
      <c r="K130" s="265">
        <v>50000000</v>
      </c>
    </row>
    <row r="131" spans="3:11" ht="36" customHeight="1">
      <c r="C131" s="102">
        <v>100</v>
      </c>
      <c r="D131" s="90" t="s">
        <v>113</v>
      </c>
      <c r="E131" s="94" t="s">
        <v>7</v>
      </c>
      <c r="F131" s="79" t="s">
        <v>422</v>
      </c>
      <c r="G131" s="79" t="s">
        <v>437</v>
      </c>
      <c r="H131" s="199">
        <v>1</v>
      </c>
      <c r="I131" s="391" t="s">
        <v>419</v>
      </c>
      <c r="J131" s="392"/>
      <c r="K131" s="265">
        <v>50000000</v>
      </c>
    </row>
    <row r="132" spans="3:11" ht="22.5">
      <c r="C132" s="102">
        <v>101</v>
      </c>
      <c r="D132" s="90" t="s">
        <v>198</v>
      </c>
      <c r="E132" s="94" t="s">
        <v>7</v>
      </c>
      <c r="F132" s="83" t="s">
        <v>422</v>
      </c>
      <c r="G132" s="83" t="s">
        <v>9</v>
      </c>
      <c r="H132" s="199" t="s">
        <v>112</v>
      </c>
      <c r="I132" s="391"/>
      <c r="J132" s="392"/>
      <c r="K132" s="265">
        <v>100000000</v>
      </c>
    </row>
    <row r="133" spans="3:11" ht="22.5">
      <c r="C133" s="102">
        <v>102</v>
      </c>
      <c r="D133" s="90" t="s">
        <v>409</v>
      </c>
      <c r="E133" s="90" t="s">
        <v>7</v>
      </c>
      <c r="F133" s="83" t="s">
        <v>422</v>
      </c>
      <c r="G133" s="79" t="s">
        <v>424</v>
      </c>
      <c r="H133" s="199">
        <v>1</v>
      </c>
      <c r="I133" s="391"/>
      <c r="J133" s="392"/>
      <c r="K133" s="265">
        <v>10000000</v>
      </c>
    </row>
    <row r="134" spans="3:11" ht="22.5">
      <c r="C134" s="102">
        <v>103</v>
      </c>
      <c r="D134" s="90" t="s">
        <v>29</v>
      </c>
      <c r="E134" s="90" t="s">
        <v>7</v>
      </c>
      <c r="F134" s="83" t="s">
        <v>422</v>
      </c>
      <c r="G134" s="79" t="s">
        <v>424</v>
      </c>
      <c r="H134" s="199">
        <v>1</v>
      </c>
      <c r="I134" s="391"/>
      <c r="J134" s="392"/>
      <c r="K134" s="265">
        <v>5000000</v>
      </c>
    </row>
    <row r="135" spans="3:11" ht="22.5">
      <c r="C135" s="102">
        <v>104</v>
      </c>
      <c r="D135" s="90" t="s">
        <v>30</v>
      </c>
      <c r="E135" s="90" t="s">
        <v>7</v>
      </c>
      <c r="F135" s="83" t="s">
        <v>422</v>
      </c>
      <c r="G135" s="79" t="s">
        <v>423</v>
      </c>
      <c r="H135" s="199">
        <v>1</v>
      </c>
      <c r="I135" s="391"/>
      <c r="J135" s="392"/>
      <c r="K135" s="265">
        <v>20000000</v>
      </c>
    </row>
    <row r="136" spans="3:11" ht="22.5">
      <c r="C136" s="102">
        <v>105</v>
      </c>
      <c r="D136" s="90" t="s">
        <v>601</v>
      </c>
      <c r="E136" s="90" t="s">
        <v>7</v>
      </c>
      <c r="F136" s="83" t="s">
        <v>422</v>
      </c>
      <c r="G136" s="79" t="s">
        <v>424</v>
      </c>
      <c r="H136" s="199" t="s">
        <v>112</v>
      </c>
      <c r="I136" s="187"/>
      <c r="J136" s="188"/>
      <c r="K136" s="265">
        <v>3000000</v>
      </c>
    </row>
    <row r="137" spans="3:11" ht="22.5">
      <c r="C137" s="102">
        <v>106</v>
      </c>
      <c r="D137" s="90" t="s">
        <v>583</v>
      </c>
      <c r="E137" s="94" t="s">
        <v>7</v>
      </c>
      <c r="F137" s="83" t="s">
        <v>422</v>
      </c>
      <c r="G137" s="83" t="s">
        <v>490</v>
      </c>
      <c r="H137" s="199">
        <v>1</v>
      </c>
      <c r="I137" s="391"/>
      <c r="J137" s="392"/>
      <c r="K137" s="265">
        <v>100000000</v>
      </c>
    </row>
    <row r="138" spans="3:11" ht="22.5">
      <c r="C138" s="102">
        <v>107</v>
      </c>
      <c r="D138" s="90" t="s">
        <v>584</v>
      </c>
      <c r="E138" s="94" t="s">
        <v>7</v>
      </c>
      <c r="F138" s="83" t="s">
        <v>422</v>
      </c>
      <c r="G138" s="83" t="s">
        <v>490</v>
      </c>
      <c r="H138" s="199">
        <v>1</v>
      </c>
      <c r="I138" s="391" t="s">
        <v>489</v>
      </c>
      <c r="J138" s="392"/>
      <c r="K138" s="265">
        <v>100000000</v>
      </c>
    </row>
    <row r="139" spans="3:11" ht="22.5">
      <c r="C139" s="102">
        <v>108</v>
      </c>
      <c r="D139" s="90" t="s">
        <v>585</v>
      </c>
      <c r="E139" s="94" t="s">
        <v>7</v>
      </c>
      <c r="F139" s="83" t="s">
        <v>422</v>
      </c>
      <c r="G139" s="83" t="s">
        <v>490</v>
      </c>
      <c r="H139" s="199">
        <v>1</v>
      </c>
      <c r="I139" s="391" t="s">
        <v>833</v>
      </c>
      <c r="J139" s="392"/>
      <c r="K139" s="265">
        <v>50000000</v>
      </c>
    </row>
    <row r="140" spans="3:11" ht="37.5">
      <c r="C140" s="102">
        <v>110</v>
      </c>
      <c r="D140" s="90" t="s">
        <v>440</v>
      </c>
      <c r="E140" s="94" t="s">
        <v>7</v>
      </c>
      <c r="F140" s="83" t="s">
        <v>422</v>
      </c>
      <c r="G140" s="83" t="s">
        <v>424</v>
      </c>
      <c r="H140" s="199">
        <v>1</v>
      </c>
      <c r="I140" s="391" t="s">
        <v>713</v>
      </c>
      <c r="J140" s="392"/>
      <c r="K140" s="265">
        <v>50000000</v>
      </c>
    </row>
    <row r="141" spans="3:11" ht="22.5">
      <c r="C141" s="102">
        <v>111</v>
      </c>
      <c r="D141" s="90" t="s">
        <v>613</v>
      </c>
      <c r="E141" s="94" t="s">
        <v>7</v>
      </c>
      <c r="F141" s="83" t="s">
        <v>422</v>
      </c>
      <c r="G141" s="83" t="s">
        <v>137</v>
      </c>
      <c r="H141" s="199">
        <v>1</v>
      </c>
      <c r="I141" s="391" t="s">
        <v>488</v>
      </c>
      <c r="J141" s="392"/>
      <c r="K141" s="265">
        <v>10000000</v>
      </c>
    </row>
    <row r="142" spans="3:11" ht="22.5">
      <c r="C142" s="102">
        <v>112</v>
      </c>
      <c r="D142" s="90" t="s">
        <v>612</v>
      </c>
      <c r="E142" s="94" t="s">
        <v>7</v>
      </c>
      <c r="F142" s="83" t="s">
        <v>422</v>
      </c>
      <c r="G142" s="83" t="s">
        <v>176</v>
      </c>
      <c r="H142" s="199">
        <v>1</v>
      </c>
      <c r="I142" s="391" t="s">
        <v>488</v>
      </c>
      <c r="J142" s="392"/>
      <c r="K142" s="265">
        <v>20000000</v>
      </c>
    </row>
    <row r="143" spans="3:11" ht="33" customHeight="1">
      <c r="C143" s="102">
        <v>113</v>
      </c>
      <c r="D143" s="90" t="s">
        <v>58</v>
      </c>
      <c r="E143" s="94" t="s">
        <v>7</v>
      </c>
      <c r="F143" s="83" t="s">
        <v>422</v>
      </c>
      <c r="G143" s="83" t="s">
        <v>137</v>
      </c>
      <c r="H143" s="199">
        <v>1</v>
      </c>
      <c r="I143" s="391" t="s">
        <v>400</v>
      </c>
      <c r="J143" s="392"/>
      <c r="K143" s="265">
        <v>100000000</v>
      </c>
    </row>
    <row r="144" spans="3:11" ht="35.25" customHeight="1">
      <c r="C144" s="102">
        <v>114</v>
      </c>
      <c r="D144" s="90" t="s">
        <v>73</v>
      </c>
      <c r="E144" s="94" t="s">
        <v>7</v>
      </c>
      <c r="F144" s="83" t="s">
        <v>422</v>
      </c>
      <c r="G144" s="83" t="s">
        <v>137</v>
      </c>
      <c r="H144" s="199">
        <v>1</v>
      </c>
      <c r="I144" s="391" t="s">
        <v>400</v>
      </c>
      <c r="J144" s="392"/>
      <c r="K144" s="265">
        <v>100000000</v>
      </c>
    </row>
    <row r="145" spans="3:11" ht="37.5">
      <c r="C145" s="396">
        <v>115</v>
      </c>
      <c r="D145" s="90" t="s">
        <v>682</v>
      </c>
      <c r="E145" s="94" t="s">
        <v>7</v>
      </c>
      <c r="F145" s="83" t="s">
        <v>422</v>
      </c>
      <c r="G145" s="83" t="s">
        <v>490</v>
      </c>
      <c r="H145" s="199">
        <v>1</v>
      </c>
      <c r="I145" s="391"/>
      <c r="J145" s="392"/>
      <c r="K145" s="265">
        <v>50000000</v>
      </c>
    </row>
    <row r="146" spans="3:11" ht="22.5">
      <c r="C146" s="396"/>
      <c r="D146" s="90" t="s">
        <v>623</v>
      </c>
      <c r="E146" s="94" t="s">
        <v>7</v>
      </c>
      <c r="F146" s="83" t="s">
        <v>422</v>
      </c>
      <c r="G146" s="83" t="s">
        <v>490</v>
      </c>
      <c r="H146" s="199">
        <v>1</v>
      </c>
      <c r="I146" s="391"/>
      <c r="J146" s="392"/>
      <c r="K146" s="265">
        <v>0</v>
      </c>
    </row>
    <row r="147" spans="3:11" ht="22.5">
      <c r="C147" s="396"/>
      <c r="D147" s="90" t="s">
        <v>624</v>
      </c>
      <c r="E147" s="94" t="s">
        <v>7</v>
      </c>
      <c r="F147" s="83" t="s">
        <v>422</v>
      </c>
      <c r="G147" s="83" t="s">
        <v>490</v>
      </c>
      <c r="H147" s="199">
        <v>1</v>
      </c>
      <c r="I147" s="391"/>
      <c r="J147" s="392"/>
      <c r="K147" s="265">
        <v>0</v>
      </c>
    </row>
    <row r="148" spans="3:11" ht="22.5">
      <c r="C148" s="396"/>
      <c r="D148" s="90" t="s">
        <v>541</v>
      </c>
      <c r="E148" s="94" t="s">
        <v>7</v>
      </c>
      <c r="F148" s="83" t="s">
        <v>422</v>
      </c>
      <c r="G148" s="83" t="s">
        <v>490</v>
      </c>
      <c r="H148" s="199">
        <v>1</v>
      </c>
      <c r="I148" s="391"/>
      <c r="J148" s="392"/>
      <c r="K148" s="265">
        <v>0</v>
      </c>
    </row>
    <row r="149" spans="3:11" ht="22.5">
      <c r="J149" t="s">
        <v>994</v>
      </c>
      <c r="K149" s="265">
        <f>SUM(K23:K148)</f>
        <v>3795000000</v>
      </c>
    </row>
  </sheetData>
  <autoFilter ref="C16:J148">
    <filterColumn colId="6" showButton="0"/>
  </autoFilter>
  <mergeCells count="124">
    <mergeCell ref="I141:J141"/>
    <mergeCell ref="I34:J34"/>
    <mergeCell ref="I42:J42"/>
    <mergeCell ref="I43:J43"/>
    <mergeCell ref="I44:J44"/>
    <mergeCell ref="I47:J47"/>
    <mergeCell ref="I48:J48"/>
    <mergeCell ref="I35:J35"/>
    <mergeCell ref="I36:J36"/>
    <mergeCell ref="I38:J38"/>
    <mergeCell ref="I39:J39"/>
    <mergeCell ref="I40:J40"/>
    <mergeCell ref="I117:J117"/>
    <mergeCell ref="I118:J118"/>
    <mergeCell ref="I100:J100"/>
    <mergeCell ref="I109:J109"/>
    <mergeCell ref="I111:J111"/>
    <mergeCell ref="I112:J112"/>
    <mergeCell ref="I113:J113"/>
    <mergeCell ref="I114:J114"/>
    <mergeCell ref="I115:J115"/>
    <mergeCell ref="I104:J104"/>
    <mergeCell ref="I105:J105"/>
    <mergeCell ref="I106:J106"/>
    <mergeCell ref="C28:C30"/>
    <mergeCell ref="I29:J29"/>
    <mergeCell ref="D11:E11"/>
    <mergeCell ref="D12:E12"/>
    <mergeCell ref="D13:E13"/>
    <mergeCell ref="D2:I6"/>
    <mergeCell ref="D7:I7"/>
    <mergeCell ref="D8:I8"/>
    <mergeCell ref="D9:I9"/>
    <mergeCell ref="H11:I11"/>
    <mergeCell ref="I17:J17"/>
    <mergeCell ref="I19:J19"/>
    <mergeCell ref="I20:J20"/>
    <mergeCell ref="H12:I12"/>
    <mergeCell ref="H13:I13"/>
    <mergeCell ref="I16:J16"/>
    <mergeCell ref="I30:J30"/>
    <mergeCell ref="I21:J21"/>
    <mergeCell ref="I22:J22"/>
    <mergeCell ref="I74:J74"/>
    <mergeCell ref="I75:J75"/>
    <mergeCell ref="I41:J41"/>
    <mergeCell ref="I59:J59"/>
    <mergeCell ref="I62:J62"/>
    <mergeCell ref="I23:J23"/>
    <mergeCell ref="I25:J25"/>
    <mergeCell ref="I18:J18"/>
    <mergeCell ref="D10:E10"/>
    <mergeCell ref="I134:J134"/>
    <mergeCell ref="C49:C50"/>
    <mergeCell ref="C71:C78"/>
    <mergeCell ref="I94:J94"/>
    <mergeCell ref="C53:C55"/>
    <mergeCell ref="I50:J50"/>
    <mergeCell ref="I51:J51"/>
    <mergeCell ref="I52:J52"/>
    <mergeCell ref="I53:J53"/>
    <mergeCell ref="I68:J68"/>
    <mergeCell ref="I70:J70"/>
    <mergeCell ref="I49:J49"/>
    <mergeCell ref="I120:J120"/>
    <mergeCell ref="I121:J121"/>
    <mergeCell ref="I122:J122"/>
    <mergeCell ref="I76:J76"/>
    <mergeCell ref="I77:J77"/>
    <mergeCell ref="I101:J101"/>
    <mergeCell ref="I102:J102"/>
    <mergeCell ref="I103:J103"/>
    <mergeCell ref="I91:J91"/>
    <mergeCell ref="I95:J95"/>
    <mergeCell ref="I97:J97"/>
    <mergeCell ref="I98:J98"/>
    <mergeCell ref="I133:J133"/>
    <mergeCell ref="I123:J123"/>
    <mergeCell ref="I127:J127"/>
    <mergeCell ref="I128:J128"/>
    <mergeCell ref="I129:J129"/>
    <mergeCell ref="I63:J63"/>
    <mergeCell ref="I66:J66"/>
    <mergeCell ref="I67:J67"/>
    <mergeCell ref="C24:C25"/>
    <mergeCell ref="C45:C46"/>
    <mergeCell ref="I92:J92"/>
    <mergeCell ref="I93:J93"/>
    <mergeCell ref="I96:J96"/>
    <mergeCell ref="I90:J90"/>
    <mergeCell ref="I85:J85"/>
    <mergeCell ref="I89:J89"/>
    <mergeCell ref="I31:J31"/>
    <mergeCell ref="I33:J33"/>
    <mergeCell ref="I27:J27"/>
    <mergeCell ref="I28:J28"/>
    <mergeCell ref="I24:J24"/>
    <mergeCell ref="I107:J107"/>
    <mergeCell ref="I108:J108"/>
    <mergeCell ref="I73:J73"/>
    <mergeCell ref="I139:J139"/>
    <mergeCell ref="C124:C126"/>
    <mergeCell ref="I140:J140"/>
    <mergeCell ref="I145:J145"/>
    <mergeCell ref="C145:C148"/>
    <mergeCell ref="I146:J146"/>
    <mergeCell ref="I147:J147"/>
    <mergeCell ref="I148:J148"/>
    <mergeCell ref="I57:J57"/>
    <mergeCell ref="I71:J71"/>
    <mergeCell ref="I72:J72"/>
    <mergeCell ref="I78:J78"/>
    <mergeCell ref="I81:J81"/>
    <mergeCell ref="I82:J82"/>
    <mergeCell ref="I84:J84"/>
    <mergeCell ref="I142:J142"/>
    <mergeCell ref="I143:J143"/>
    <mergeCell ref="I144:J144"/>
    <mergeCell ref="I135:J135"/>
    <mergeCell ref="I137:J137"/>
    <mergeCell ref="I138:J138"/>
    <mergeCell ref="I130:J130"/>
    <mergeCell ref="I131:J131"/>
    <mergeCell ref="I132:J13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rightToLeft="1" topLeftCell="A61" zoomScale="120" zoomScaleNormal="120" workbookViewId="0">
      <selection activeCell="I28" sqref="I28"/>
    </sheetView>
  </sheetViews>
  <sheetFormatPr defaultRowHeight="14.25"/>
  <cols>
    <col min="1" max="1" width="4.5" customWidth="1"/>
    <col min="2" max="2" width="19.875" customWidth="1"/>
    <col min="3" max="3" width="10.625" customWidth="1"/>
    <col min="4" max="4" width="18.375" customWidth="1"/>
    <col min="5" max="5" width="20.25" customWidth="1"/>
    <col min="6" max="6" width="18.375" customWidth="1"/>
    <col min="7" max="7" width="17.875" customWidth="1"/>
    <col min="8" max="8" width="6.625" customWidth="1"/>
    <col min="9" max="9" width="16.5" customWidth="1"/>
  </cols>
  <sheetData>
    <row r="1" spans="1:9" ht="15" thickBot="1"/>
    <row r="2" spans="1:9" ht="15" thickTop="1">
      <c r="A2" s="23"/>
      <c r="B2" s="373"/>
      <c r="C2" s="373"/>
      <c r="D2" s="373"/>
      <c r="E2" s="373"/>
      <c r="F2" s="373"/>
      <c r="G2" s="373"/>
      <c r="H2" s="24"/>
    </row>
    <row r="3" spans="1:9">
      <c r="A3" s="25"/>
      <c r="B3" s="374"/>
      <c r="C3" s="374"/>
      <c r="D3" s="374"/>
      <c r="E3" s="374"/>
      <c r="F3" s="374"/>
      <c r="G3" s="374"/>
      <c r="H3" s="26"/>
    </row>
    <row r="4" spans="1:9">
      <c r="A4" s="25"/>
      <c r="B4" s="374"/>
      <c r="C4" s="374"/>
      <c r="D4" s="374"/>
      <c r="E4" s="374"/>
      <c r="F4" s="374"/>
      <c r="G4" s="374"/>
      <c r="H4" s="26"/>
    </row>
    <row r="5" spans="1:9">
      <c r="A5" s="25"/>
      <c r="B5" s="374"/>
      <c r="C5" s="374"/>
      <c r="D5" s="374"/>
      <c r="E5" s="374"/>
      <c r="F5" s="374"/>
      <c r="G5" s="374"/>
      <c r="H5" s="26"/>
    </row>
    <row r="6" spans="1:9">
      <c r="A6" s="25"/>
      <c r="B6" s="374"/>
      <c r="C6" s="374"/>
      <c r="D6" s="374"/>
      <c r="E6" s="374"/>
      <c r="F6" s="374"/>
      <c r="G6" s="374"/>
      <c r="H6" s="27"/>
    </row>
    <row r="7" spans="1:9" ht="18">
      <c r="A7" s="25"/>
      <c r="B7" s="408" t="s">
        <v>366</v>
      </c>
      <c r="C7" s="408"/>
      <c r="D7" s="408"/>
      <c r="E7" s="408"/>
      <c r="F7" s="408"/>
      <c r="G7" s="408"/>
      <c r="H7" s="27"/>
    </row>
    <row r="8" spans="1:9" ht="18">
      <c r="A8" s="25"/>
      <c r="B8" s="408" t="s">
        <v>665</v>
      </c>
      <c r="C8" s="408"/>
      <c r="D8" s="408"/>
      <c r="E8" s="408"/>
      <c r="F8" s="408"/>
      <c r="G8" s="408"/>
      <c r="H8" s="26"/>
    </row>
    <row r="9" spans="1:9">
      <c r="A9" s="25"/>
      <c r="B9" s="409" t="s">
        <v>828</v>
      </c>
      <c r="C9" s="409"/>
      <c r="D9" s="409"/>
      <c r="E9" s="409"/>
      <c r="F9" s="409"/>
      <c r="G9" s="409"/>
      <c r="H9" s="26"/>
    </row>
    <row r="10" spans="1:9" ht="18">
      <c r="A10" s="25"/>
      <c r="B10" s="347" t="s">
        <v>367</v>
      </c>
      <c r="C10" s="407"/>
      <c r="D10" s="171" t="s">
        <v>368</v>
      </c>
      <c r="E10" s="171"/>
      <c r="F10" s="169"/>
      <c r="G10" s="172"/>
      <c r="H10" s="26"/>
    </row>
    <row r="11" spans="1:9" ht="15.75">
      <c r="A11" s="25"/>
      <c r="B11" s="375" t="s">
        <v>369</v>
      </c>
      <c r="C11" s="376"/>
      <c r="D11" s="33" t="s">
        <v>370</v>
      </c>
      <c r="E11" s="33" t="s">
        <v>371</v>
      </c>
      <c r="F11" s="375"/>
      <c r="G11" s="376"/>
      <c r="H11" s="26"/>
    </row>
    <row r="12" spans="1:9" ht="17.25">
      <c r="A12" s="25"/>
      <c r="B12" s="375" t="s">
        <v>372</v>
      </c>
      <c r="C12" s="376"/>
      <c r="D12" s="33" t="s">
        <v>373</v>
      </c>
      <c r="E12" s="33" t="s">
        <v>374</v>
      </c>
      <c r="F12" s="377"/>
      <c r="G12" s="378"/>
      <c r="H12" s="26"/>
    </row>
    <row r="13" spans="1:9" ht="15.75">
      <c r="A13" s="25"/>
      <c r="B13" s="375" t="s">
        <v>553</v>
      </c>
      <c r="C13" s="376"/>
      <c r="D13" s="33" t="s">
        <v>655</v>
      </c>
      <c r="E13" s="33" t="s">
        <v>375</v>
      </c>
      <c r="F13" s="375" t="s">
        <v>656</v>
      </c>
      <c r="G13" s="376"/>
      <c r="H13" s="26"/>
    </row>
    <row r="14" spans="1:9" ht="15" thickBot="1">
      <c r="A14" s="34"/>
      <c r="B14" s="35"/>
      <c r="C14" s="35"/>
      <c r="D14" s="35"/>
      <c r="E14" s="35"/>
      <c r="F14" s="35"/>
      <c r="G14" s="35"/>
      <c r="H14" s="36"/>
    </row>
    <row r="15" spans="1:9" ht="15" thickTop="1"/>
    <row r="16" spans="1:9" ht="18">
      <c r="A16" s="171" t="s">
        <v>376</v>
      </c>
      <c r="B16" s="171" t="s">
        <v>0</v>
      </c>
      <c r="C16" s="171" t="s">
        <v>377</v>
      </c>
      <c r="D16" s="171" t="s">
        <v>2</v>
      </c>
      <c r="E16" s="171" t="s">
        <v>3</v>
      </c>
      <c r="F16" s="171" t="s">
        <v>4</v>
      </c>
      <c r="G16" s="410" t="s">
        <v>5</v>
      </c>
      <c r="H16" s="410"/>
      <c r="I16" s="261" t="s">
        <v>992</v>
      </c>
    </row>
    <row r="17" spans="1:9" ht="18.75">
      <c r="A17" s="102">
        <v>1</v>
      </c>
      <c r="B17" s="71" t="s">
        <v>426</v>
      </c>
      <c r="C17" s="71" t="s">
        <v>10</v>
      </c>
      <c r="D17" s="79" t="s">
        <v>828</v>
      </c>
      <c r="E17" s="146" t="s">
        <v>423</v>
      </c>
      <c r="F17" s="195">
        <v>1</v>
      </c>
      <c r="G17" s="401"/>
      <c r="H17" s="402"/>
      <c r="I17" s="272">
        <v>3000000</v>
      </c>
    </row>
    <row r="18" spans="1:9" ht="18.75">
      <c r="A18" s="102">
        <v>2</v>
      </c>
      <c r="B18" s="71" t="s">
        <v>129</v>
      </c>
      <c r="C18" s="71" t="s">
        <v>10</v>
      </c>
      <c r="D18" s="79" t="s">
        <v>828</v>
      </c>
      <c r="E18" s="146" t="s">
        <v>423</v>
      </c>
      <c r="F18" s="195">
        <v>1</v>
      </c>
      <c r="G18" s="401"/>
      <c r="H18" s="402"/>
      <c r="I18" s="272">
        <v>1000000</v>
      </c>
    </row>
    <row r="19" spans="1:9" ht="18.75">
      <c r="A19" s="102">
        <v>3</v>
      </c>
      <c r="B19" s="71" t="s">
        <v>566</v>
      </c>
      <c r="C19" s="71" t="s">
        <v>10</v>
      </c>
      <c r="D19" s="79" t="s">
        <v>828</v>
      </c>
      <c r="E19" s="146" t="s">
        <v>423</v>
      </c>
      <c r="F19" s="195">
        <v>1</v>
      </c>
      <c r="G19" s="401"/>
      <c r="H19" s="402"/>
      <c r="I19" s="272">
        <v>3000000</v>
      </c>
    </row>
    <row r="20" spans="1:9" ht="18.75">
      <c r="A20" s="102">
        <v>4</v>
      </c>
      <c r="B20" s="71" t="s">
        <v>106</v>
      </c>
      <c r="C20" s="71" t="s">
        <v>10</v>
      </c>
      <c r="D20" s="79" t="s">
        <v>828</v>
      </c>
      <c r="E20" s="146" t="s">
        <v>423</v>
      </c>
      <c r="F20" s="195">
        <v>1</v>
      </c>
      <c r="G20" s="401"/>
      <c r="H20" s="402"/>
      <c r="I20" s="272">
        <v>3000000</v>
      </c>
    </row>
    <row r="21" spans="1:9" ht="18.75">
      <c r="A21" s="102">
        <v>5</v>
      </c>
      <c r="B21" s="71" t="s">
        <v>428</v>
      </c>
      <c r="C21" s="71" t="s">
        <v>10</v>
      </c>
      <c r="D21" s="79" t="s">
        <v>828</v>
      </c>
      <c r="E21" s="146" t="s">
        <v>423</v>
      </c>
      <c r="F21" s="83" t="s">
        <v>112</v>
      </c>
      <c r="G21" s="401"/>
      <c r="H21" s="402"/>
      <c r="I21" s="272">
        <v>0</v>
      </c>
    </row>
    <row r="22" spans="1:9" ht="18.75">
      <c r="A22" s="102">
        <v>6</v>
      </c>
      <c r="B22" s="71" t="s">
        <v>567</v>
      </c>
      <c r="C22" s="71" t="s">
        <v>10</v>
      </c>
      <c r="D22" s="79" t="s">
        <v>828</v>
      </c>
      <c r="E22" s="146" t="s">
        <v>423</v>
      </c>
      <c r="F22" s="83" t="s">
        <v>112</v>
      </c>
      <c r="G22" s="401"/>
      <c r="H22" s="402"/>
      <c r="I22" s="272">
        <v>0</v>
      </c>
    </row>
    <row r="23" spans="1:9" ht="37.5">
      <c r="A23" s="102">
        <v>7</v>
      </c>
      <c r="B23" s="71" t="s">
        <v>385</v>
      </c>
      <c r="C23" s="71" t="s">
        <v>10</v>
      </c>
      <c r="D23" s="79" t="s">
        <v>828</v>
      </c>
      <c r="E23" s="146" t="s">
        <v>423</v>
      </c>
      <c r="F23" s="195">
        <v>1</v>
      </c>
      <c r="G23" s="401" t="s">
        <v>715</v>
      </c>
      <c r="H23" s="402"/>
      <c r="I23" s="272">
        <v>5000000</v>
      </c>
    </row>
    <row r="24" spans="1:9" ht="18.75">
      <c r="A24" s="393">
        <v>8</v>
      </c>
      <c r="B24" s="71" t="s">
        <v>678</v>
      </c>
      <c r="C24" s="71" t="s">
        <v>10</v>
      </c>
      <c r="D24" s="79" t="s">
        <v>828</v>
      </c>
      <c r="E24" s="146" t="s">
        <v>423</v>
      </c>
      <c r="F24" s="195">
        <v>1</v>
      </c>
      <c r="G24" s="401"/>
      <c r="H24" s="402"/>
      <c r="I24" s="272">
        <v>70000000</v>
      </c>
    </row>
    <row r="25" spans="1:9" ht="18.75">
      <c r="A25" s="395"/>
      <c r="B25" s="71" t="s">
        <v>679</v>
      </c>
      <c r="C25" s="71" t="s">
        <v>10</v>
      </c>
      <c r="D25" s="79" t="s">
        <v>828</v>
      </c>
      <c r="E25" s="146" t="s">
        <v>423</v>
      </c>
      <c r="F25" s="195">
        <v>1</v>
      </c>
      <c r="G25" s="391"/>
      <c r="H25" s="392"/>
      <c r="I25" s="272">
        <v>10000000</v>
      </c>
    </row>
    <row r="26" spans="1:9" ht="18.75">
      <c r="A26" s="102">
        <v>9</v>
      </c>
      <c r="B26" s="71" t="s">
        <v>429</v>
      </c>
      <c r="C26" s="71" t="s">
        <v>10</v>
      </c>
      <c r="D26" s="79" t="s">
        <v>828</v>
      </c>
      <c r="E26" s="146" t="s">
        <v>423</v>
      </c>
      <c r="F26" s="195">
        <v>1</v>
      </c>
      <c r="G26" s="187"/>
      <c r="H26" s="188"/>
      <c r="I26" s="272">
        <v>100000000</v>
      </c>
    </row>
    <row r="27" spans="1:9" ht="33.75" customHeight="1">
      <c r="A27" s="102">
        <v>10</v>
      </c>
      <c r="B27" s="71" t="s">
        <v>109</v>
      </c>
      <c r="C27" s="71" t="s">
        <v>10</v>
      </c>
      <c r="D27" s="79" t="s">
        <v>828</v>
      </c>
      <c r="E27" s="146" t="s">
        <v>822</v>
      </c>
      <c r="F27" s="195">
        <v>1</v>
      </c>
      <c r="G27" s="391" t="s">
        <v>824</v>
      </c>
      <c r="H27" s="392"/>
      <c r="I27" s="272">
        <v>100000000</v>
      </c>
    </row>
    <row r="28" spans="1:9" ht="29.25" customHeight="1">
      <c r="A28" s="393">
        <v>11</v>
      </c>
      <c r="B28" s="71" t="s">
        <v>575</v>
      </c>
      <c r="C28" s="71" t="s">
        <v>10</v>
      </c>
      <c r="D28" s="79" t="s">
        <v>828</v>
      </c>
      <c r="E28" s="146" t="s">
        <v>822</v>
      </c>
      <c r="F28" s="195">
        <v>1</v>
      </c>
      <c r="G28" s="414" t="s">
        <v>825</v>
      </c>
      <c r="H28" s="415"/>
      <c r="I28" s="272">
        <v>60000000</v>
      </c>
    </row>
    <row r="29" spans="1:9" ht="18.75">
      <c r="A29" s="394"/>
      <c r="B29" s="71" t="s">
        <v>511</v>
      </c>
      <c r="C29" s="71" t="s">
        <v>10</v>
      </c>
      <c r="D29" s="79" t="s">
        <v>828</v>
      </c>
      <c r="E29" s="146" t="s">
        <v>822</v>
      </c>
      <c r="F29" s="195">
        <v>1</v>
      </c>
      <c r="G29" s="416"/>
      <c r="H29" s="417"/>
      <c r="I29" s="261">
        <v>0</v>
      </c>
    </row>
    <row r="30" spans="1:9" ht="18.75">
      <c r="A30" s="395"/>
      <c r="B30" s="71" t="s">
        <v>574</v>
      </c>
      <c r="C30" s="71" t="s">
        <v>10</v>
      </c>
      <c r="D30" s="79" t="s">
        <v>828</v>
      </c>
      <c r="E30" s="146" t="s">
        <v>822</v>
      </c>
      <c r="F30" s="195">
        <v>1</v>
      </c>
      <c r="G30" s="418"/>
      <c r="H30" s="419"/>
      <c r="I30" s="261">
        <v>0</v>
      </c>
    </row>
    <row r="31" spans="1:9" ht="18.75">
      <c r="A31" s="170"/>
      <c r="B31" s="71" t="s">
        <v>823</v>
      </c>
      <c r="C31" s="71" t="s">
        <v>10</v>
      </c>
      <c r="D31" s="79" t="s">
        <v>828</v>
      </c>
      <c r="E31" s="146" t="s">
        <v>822</v>
      </c>
      <c r="F31" s="195">
        <v>2</v>
      </c>
      <c r="G31" s="391" t="s">
        <v>831</v>
      </c>
      <c r="H31" s="392"/>
      <c r="I31" s="272">
        <v>30000000</v>
      </c>
    </row>
    <row r="32" spans="1:9" ht="18.75">
      <c r="A32" s="102">
        <v>12</v>
      </c>
      <c r="B32" s="71" t="s">
        <v>20</v>
      </c>
      <c r="C32" s="71" t="s">
        <v>10</v>
      </c>
      <c r="D32" s="79" t="s">
        <v>828</v>
      </c>
      <c r="E32" s="146" t="s">
        <v>822</v>
      </c>
      <c r="F32" s="195">
        <v>1</v>
      </c>
      <c r="G32" s="391"/>
      <c r="H32" s="392"/>
      <c r="I32" s="272">
        <v>3000000</v>
      </c>
    </row>
    <row r="33" spans="1:9" ht="18.75">
      <c r="A33" s="102">
        <v>13</v>
      </c>
      <c r="B33" s="71" t="s">
        <v>143</v>
      </c>
      <c r="C33" s="71" t="s">
        <v>10</v>
      </c>
      <c r="D33" s="79" t="s">
        <v>828</v>
      </c>
      <c r="E33" s="146" t="s">
        <v>423</v>
      </c>
      <c r="F33" s="195">
        <v>1</v>
      </c>
      <c r="G33" s="187"/>
      <c r="H33" s="188"/>
      <c r="I33" s="272">
        <v>20000000</v>
      </c>
    </row>
    <row r="34" spans="1:9" ht="18.75">
      <c r="A34" s="102">
        <v>16</v>
      </c>
      <c r="B34" s="90" t="s">
        <v>480</v>
      </c>
      <c r="C34" s="71" t="s">
        <v>10</v>
      </c>
      <c r="D34" s="79" t="s">
        <v>828</v>
      </c>
      <c r="E34" s="146" t="s">
        <v>423</v>
      </c>
      <c r="F34" s="83">
        <v>1</v>
      </c>
      <c r="G34" s="391" t="s">
        <v>386</v>
      </c>
      <c r="H34" s="392"/>
      <c r="I34" s="272">
        <v>15000000</v>
      </c>
    </row>
    <row r="35" spans="1:9" ht="18.75">
      <c r="A35" s="102">
        <v>17</v>
      </c>
      <c r="B35" s="71" t="s">
        <v>482</v>
      </c>
      <c r="C35" s="71" t="s">
        <v>10</v>
      </c>
      <c r="D35" s="79" t="s">
        <v>828</v>
      </c>
      <c r="E35" s="146" t="s">
        <v>423</v>
      </c>
      <c r="F35" s="130">
        <v>1</v>
      </c>
      <c r="G35" s="399" t="s">
        <v>387</v>
      </c>
      <c r="H35" s="400"/>
      <c r="I35" s="272">
        <v>15000000</v>
      </c>
    </row>
    <row r="36" spans="1:9" ht="18.75">
      <c r="A36" s="102">
        <v>18</v>
      </c>
      <c r="B36" s="94" t="s">
        <v>388</v>
      </c>
      <c r="C36" s="71" t="s">
        <v>10</v>
      </c>
      <c r="D36" s="79" t="s">
        <v>828</v>
      </c>
      <c r="E36" s="146" t="s">
        <v>423</v>
      </c>
      <c r="F36" s="195">
        <v>1</v>
      </c>
      <c r="G36" s="189"/>
      <c r="H36" s="190"/>
      <c r="I36" s="272">
        <v>1000000</v>
      </c>
    </row>
    <row r="37" spans="1:9" ht="18.75">
      <c r="A37" s="102">
        <v>20</v>
      </c>
      <c r="B37" s="94" t="s">
        <v>87</v>
      </c>
      <c r="C37" s="71" t="s">
        <v>10</v>
      </c>
      <c r="D37" s="79" t="s">
        <v>828</v>
      </c>
      <c r="E37" s="146" t="s">
        <v>423</v>
      </c>
      <c r="F37" s="130">
        <v>1</v>
      </c>
      <c r="G37" s="399"/>
      <c r="H37" s="400"/>
      <c r="I37" s="272">
        <v>1000000</v>
      </c>
    </row>
    <row r="38" spans="1:9" ht="18.75">
      <c r="A38" s="102">
        <v>21</v>
      </c>
      <c r="B38" s="94" t="s">
        <v>154</v>
      </c>
      <c r="C38" s="184" t="s">
        <v>10</v>
      </c>
      <c r="D38" s="79" t="s">
        <v>828</v>
      </c>
      <c r="E38" s="146" t="s">
        <v>822</v>
      </c>
      <c r="F38" s="88">
        <v>1</v>
      </c>
      <c r="G38" s="399"/>
      <c r="H38" s="400"/>
      <c r="I38" s="272">
        <v>30000000</v>
      </c>
    </row>
    <row r="39" spans="1:9" ht="18.75">
      <c r="A39" s="102">
        <v>22</v>
      </c>
      <c r="B39" s="94" t="s">
        <v>125</v>
      </c>
      <c r="C39" s="71" t="s">
        <v>10</v>
      </c>
      <c r="D39" s="79" t="s">
        <v>828</v>
      </c>
      <c r="E39" s="146" t="s">
        <v>423</v>
      </c>
      <c r="F39" s="88">
        <v>1</v>
      </c>
      <c r="G39" s="401" t="s">
        <v>42</v>
      </c>
      <c r="H39" s="402"/>
      <c r="I39" s="272">
        <v>500000</v>
      </c>
    </row>
    <row r="40" spans="1:9" ht="18.75">
      <c r="A40" s="102">
        <v>24</v>
      </c>
      <c r="B40" s="113" t="s">
        <v>576</v>
      </c>
      <c r="C40" s="71" t="s">
        <v>10</v>
      </c>
      <c r="D40" s="79" t="s">
        <v>828</v>
      </c>
      <c r="E40" s="146" t="s">
        <v>423</v>
      </c>
      <c r="F40" s="88">
        <v>1</v>
      </c>
      <c r="G40" s="399"/>
      <c r="H40" s="400"/>
      <c r="I40" s="272">
        <v>10000000</v>
      </c>
    </row>
    <row r="41" spans="1:9" ht="18.75">
      <c r="A41" s="102">
        <v>25</v>
      </c>
      <c r="B41" s="90" t="s">
        <v>430</v>
      </c>
      <c r="C41" s="71" t="s">
        <v>10</v>
      </c>
      <c r="D41" s="79" t="s">
        <v>828</v>
      </c>
      <c r="E41" s="146" t="s">
        <v>423</v>
      </c>
      <c r="F41" s="88">
        <v>1</v>
      </c>
      <c r="G41" s="391"/>
      <c r="H41" s="392"/>
      <c r="I41" s="272">
        <v>5000000</v>
      </c>
    </row>
    <row r="42" spans="1:9" ht="18.75">
      <c r="A42" s="393">
        <v>26</v>
      </c>
      <c r="B42" s="113" t="s">
        <v>431</v>
      </c>
      <c r="C42" s="90" t="s">
        <v>10</v>
      </c>
      <c r="D42" s="79" t="s">
        <v>828</v>
      </c>
      <c r="E42" s="146" t="s">
        <v>423</v>
      </c>
      <c r="F42" s="88">
        <v>1</v>
      </c>
      <c r="G42" s="187"/>
      <c r="H42" s="188"/>
      <c r="I42" s="272">
        <v>20000000</v>
      </c>
    </row>
    <row r="43" spans="1:9" ht="18.75">
      <c r="A43" s="395"/>
      <c r="B43" s="90" t="s">
        <v>521</v>
      </c>
      <c r="C43" s="90" t="s">
        <v>10</v>
      </c>
      <c r="D43" s="79" t="s">
        <v>828</v>
      </c>
      <c r="E43" s="146" t="s">
        <v>423</v>
      </c>
      <c r="F43" s="130" t="s">
        <v>112</v>
      </c>
      <c r="G43" s="187"/>
      <c r="H43" s="188"/>
      <c r="I43" s="272">
        <v>0</v>
      </c>
    </row>
    <row r="44" spans="1:9" ht="18.75">
      <c r="A44" s="102">
        <v>28</v>
      </c>
      <c r="B44" s="90" t="s">
        <v>86</v>
      </c>
      <c r="C44" s="71" t="s">
        <v>10</v>
      </c>
      <c r="D44" s="79" t="s">
        <v>828</v>
      </c>
      <c r="E44" s="146" t="s">
        <v>423</v>
      </c>
      <c r="F44" s="88">
        <v>1</v>
      </c>
      <c r="G44" s="411" t="s">
        <v>432</v>
      </c>
      <c r="H44" s="412"/>
      <c r="I44" s="272">
        <v>5000000</v>
      </c>
    </row>
    <row r="45" spans="1:9" ht="18.75">
      <c r="A45" s="102"/>
      <c r="B45" s="90" t="s">
        <v>62</v>
      </c>
      <c r="C45" s="71" t="s">
        <v>10</v>
      </c>
      <c r="D45" s="79" t="s">
        <v>828</v>
      </c>
      <c r="E45" s="146" t="s">
        <v>423</v>
      </c>
      <c r="F45" s="88">
        <v>1</v>
      </c>
      <c r="G45" s="193"/>
      <c r="H45" s="194"/>
      <c r="I45" s="272">
        <v>30000000</v>
      </c>
    </row>
    <row r="46" spans="1:9" ht="18.75">
      <c r="A46" s="102">
        <v>29</v>
      </c>
      <c r="B46" s="90" t="s">
        <v>481</v>
      </c>
      <c r="C46" s="71" t="s">
        <v>10</v>
      </c>
      <c r="D46" s="79" t="s">
        <v>828</v>
      </c>
      <c r="E46" s="146" t="s">
        <v>423</v>
      </c>
      <c r="F46" s="88">
        <v>1</v>
      </c>
      <c r="G46" s="399"/>
      <c r="H46" s="400"/>
      <c r="I46" s="272">
        <v>100000000</v>
      </c>
    </row>
    <row r="47" spans="1:9" ht="18.75">
      <c r="A47" s="393">
        <v>30</v>
      </c>
      <c r="B47" s="90" t="s">
        <v>820</v>
      </c>
      <c r="C47" s="71" t="s">
        <v>10</v>
      </c>
      <c r="D47" s="79" t="s">
        <v>828</v>
      </c>
      <c r="E47" s="146" t="s">
        <v>822</v>
      </c>
      <c r="F47" s="88">
        <v>1</v>
      </c>
      <c r="G47" s="405" t="s">
        <v>710</v>
      </c>
      <c r="H47" s="406"/>
      <c r="I47" s="272">
        <v>1000000000</v>
      </c>
    </row>
    <row r="48" spans="1:9" ht="18.75">
      <c r="A48" s="395"/>
      <c r="B48" s="90" t="s">
        <v>522</v>
      </c>
      <c r="C48" s="71" t="s">
        <v>10</v>
      </c>
      <c r="D48" s="79" t="s">
        <v>828</v>
      </c>
      <c r="E48" s="146" t="s">
        <v>822</v>
      </c>
      <c r="F48" s="88">
        <v>1</v>
      </c>
      <c r="G48" s="399"/>
      <c r="H48" s="400"/>
      <c r="I48" s="272">
        <v>0</v>
      </c>
    </row>
    <row r="49" spans="1:9" ht="18.75">
      <c r="A49" s="102">
        <v>31</v>
      </c>
      <c r="B49" s="90" t="s">
        <v>392</v>
      </c>
      <c r="C49" s="71" t="s">
        <v>10</v>
      </c>
      <c r="D49" s="79" t="s">
        <v>828</v>
      </c>
      <c r="E49" s="146" t="s">
        <v>423</v>
      </c>
      <c r="F49" s="83" t="s">
        <v>54</v>
      </c>
      <c r="G49" s="403" t="s">
        <v>577</v>
      </c>
      <c r="H49" s="404"/>
      <c r="I49" s="272">
        <v>1000000</v>
      </c>
    </row>
    <row r="50" spans="1:9" ht="18.75">
      <c r="A50" s="102">
        <v>32</v>
      </c>
      <c r="B50" s="90" t="s">
        <v>395</v>
      </c>
      <c r="C50" s="71" t="s">
        <v>10</v>
      </c>
      <c r="D50" s="79" t="s">
        <v>828</v>
      </c>
      <c r="E50" s="146" t="s">
        <v>423</v>
      </c>
      <c r="F50" s="88">
        <v>1</v>
      </c>
      <c r="G50" s="401" t="s">
        <v>396</v>
      </c>
      <c r="H50" s="402"/>
      <c r="I50" s="272">
        <v>1000000</v>
      </c>
    </row>
    <row r="51" spans="1:9" ht="37.5">
      <c r="A51" s="393">
        <v>33</v>
      </c>
      <c r="B51" s="90" t="s">
        <v>548</v>
      </c>
      <c r="C51" s="71" t="s">
        <v>7</v>
      </c>
      <c r="D51" s="79" t="s">
        <v>828</v>
      </c>
      <c r="E51" s="146" t="s">
        <v>423</v>
      </c>
      <c r="F51" s="88">
        <v>1</v>
      </c>
      <c r="G51" s="391"/>
      <c r="H51" s="392"/>
      <c r="I51" s="272">
        <v>5000000</v>
      </c>
    </row>
    <row r="52" spans="1:9" ht="18.75">
      <c r="A52" s="394"/>
      <c r="B52" s="90" t="s">
        <v>582</v>
      </c>
      <c r="C52" s="71" t="s">
        <v>7</v>
      </c>
      <c r="D52" s="79" t="s">
        <v>828</v>
      </c>
      <c r="E52" s="146" t="s">
        <v>423</v>
      </c>
      <c r="F52" s="88">
        <v>1</v>
      </c>
      <c r="G52" s="187"/>
      <c r="H52" s="188"/>
      <c r="I52" s="272">
        <v>0</v>
      </c>
    </row>
    <row r="53" spans="1:9" ht="18.75">
      <c r="A53" s="395"/>
      <c r="B53" s="90" t="s">
        <v>397</v>
      </c>
      <c r="C53" s="71" t="s">
        <v>10</v>
      </c>
      <c r="D53" s="79" t="s">
        <v>828</v>
      </c>
      <c r="E53" s="146" t="s">
        <v>423</v>
      </c>
      <c r="F53" s="88">
        <v>1</v>
      </c>
      <c r="G53" s="187"/>
      <c r="H53" s="188"/>
      <c r="I53" s="272">
        <v>0</v>
      </c>
    </row>
    <row r="54" spans="1:9" ht="18.75">
      <c r="A54" s="102">
        <v>35</v>
      </c>
      <c r="B54" s="90" t="s">
        <v>21</v>
      </c>
      <c r="C54" s="71" t="s">
        <v>10</v>
      </c>
      <c r="D54" s="79" t="s">
        <v>828</v>
      </c>
      <c r="E54" s="146" t="s">
        <v>423</v>
      </c>
      <c r="F54" s="83">
        <v>1</v>
      </c>
      <c r="G54" s="391"/>
      <c r="H54" s="392"/>
      <c r="I54" s="272">
        <v>10000000</v>
      </c>
    </row>
    <row r="55" spans="1:9" ht="18.75">
      <c r="A55" s="102">
        <v>36</v>
      </c>
      <c r="B55" s="90" t="s">
        <v>486</v>
      </c>
      <c r="C55" s="90" t="s">
        <v>10</v>
      </c>
      <c r="D55" s="79" t="s">
        <v>828</v>
      </c>
      <c r="E55" s="146" t="s">
        <v>423</v>
      </c>
      <c r="F55" s="88">
        <v>1</v>
      </c>
      <c r="G55" s="187"/>
      <c r="H55" s="188"/>
      <c r="I55" s="272">
        <v>200000000</v>
      </c>
    </row>
    <row r="56" spans="1:9" ht="18.75">
      <c r="A56" s="102">
        <v>39</v>
      </c>
      <c r="B56" s="90" t="s">
        <v>565</v>
      </c>
      <c r="C56" s="71" t="s">
        <v>10</v>
      </c>
      <c r="D56" s="79" t="s">
        <v>828</v>
      </c>
      <c r="E56" s="146" t="s">
        <v>423</v>
      </c>
      <c r="F56" s="88">
        <v>1</v>
      </c>
      <c r="G56" s="189"/>
      <c r="H56" s="190"/>
      <c r="I56" s="272">
        <v>3000000</v>
      </c>
    </row>
    <row r="57" spans="1:9" ht="18.75">
      <c r="A57" s="102">
        <v>40</v>
      </c>
      <c r="B57" s="90" t="s">
        <v>570</v>
      </c>
      <c r="C57" s="71" t="s">
        <v>10</v>
      </c>
      <c r="D57" s="79" t="s">
        <v>828</v>
      </c>
      <c r="E57" s="146" t="s">
        <v>423</v>
      </c>
      <c r="F57" s="88">
        <v>1</v>
      </c>
      <c r="G57" s="399"/>
      <c r="H57" s="400"/>
      <c r="I57" s="272">
        <v>3000000</v>
      </c>
    </row>
    <row r="58" spans="1:9" ht="18.75">
      <c r="A58" s="102">
        <v>41</v>
      </c>
      <c r="B58" s="90" t="s">
        <v>399</v>
      </c>
      <c r="C58" s="71" t="s">
        <v>10</v>
      </c>
      <c r="D58" s="79" t="s">
        <v>828</v>
      </c>
      <c r="E58" s="146" t="s">
        <v>423</v>
      </c>
      <c r="F58" s="88">
        <v>1</v>
      </c>
      <c r="G58" s="399"/>
      <c r="H58" s="400"/>
      <c r="I58" s="272">
        <v>3000000</v>
      </c>
    </row>
    <row r="59" spans="1:9" ht="18.75">
      <c r="A59" s="102">
        <v>43</v>
      </c>
      <c r="B59" s="90" t="s">
        <v>827</v>
      </c>
      <c r="C59" s="90" t="s">
        <v>10</v>
      </c>
      <c r="D59" s="79" t="s">
        <v>828</v>
      </c>
      <c r="E59" s="146" t="s">
        <v>822</v>
      </c>
      <c r="F59" s="88">
        <v>1</v>
      </c>
      <c r="G59" s="399"/>
      <c r="H59" s="400"/>
      <c r="I59" s="272">
        <v>30000000</v>
      </c>
    </row>
    <row r="60" spans="1:9" ht="18.75">
      <c r="A60" s="102">
        <v>44</v>
      </c>
      <c r="B60" s="90" t="s">
        <v>142</v>
      </c>
      <c r="C60" s="71" t="s">
        <v>10</v>
      </c>
      <c r="D60" s="79" t="s">
        <v>828</v>
      </c>
      <c r="E60" s="146" t="s">
        <v>423</v>
      </c>
      <c r="F60" s="88">
        <v>1</v>
      </c>
      <c r="G60" s="391"/>
      <c r="H60" s="392"/>
      <c r="I60" s="272">
        <v>20000000</v>
      </c>
    </row>
    <row r="61" spans="1:9" ht="18.75">
      <c r="A61" s="102">
        <v>45</v>
      </c>
      <c r="B61" s="90" t="s">
        <v>650</v>
      </c>
      <c r="C61" s="71" t="s">
        <v>10</v>
      </c>
      <c r="D61" s="79" t="s">
        <v>828</v>
      </c>
      <c r="E61" s="146" t="s">
        <v>423</v>
      </c>
      <c r="F61" s="83">
        <v>1</v>
      </c>
      <c r="G61" s="397"/>
      <c r="H61" s="398"/>
      <c r="I61" s="272">
        <v>0</v>
      </c>
    </row>
    <row r="62" spans="1:9" ht="18.75">
      <c r="A62" s="102">
        <v>47</v>
      </c>
      <c r="B62" s="90" t="s">
        <v>706</v>
      </c>
      <c r="C62" s="71" t="s">
        <v>10</v>
      </c>
      <c r="D62" s="79" t="s">
        <v>828</v>
      </c>
      <c r="E62" s="146" t="s">
        <v>506</v>
      </c>
      <c r="F62" s="88">
        <v>1</v>
      </c>
      <c r="G62" s="191"/>
      <c r="H62" s="192"/>
      <c r="I62" s="272">
        <v>5000000</v>
      </c>
    </row>
    <row r="63" spans="1:9" ht="18.75">
      <c r="A63" s="102">
        <v>48</v>
      </c>
      <c r="B63" s="199" t="s">
        <v>709</v>
      </c>
      <c r="C63" s="71" t="s">
        <v>10</v>
      </c>
      <c r="D63" s="79" t="s">
        <v>828</v>
      </c>
      <c r="E63" s="146" t="s">
        <v>423</v>
      </c>
      <c r="F63" s="88">
        <v>2</v>
      </c>
      <c r="G63" s="397" t="s">
        <v>483</v>
      </c>
      <c r="H63" s="398"/>
      <c r="I63" s="272">
        <v>3000000</v>
      </c>
    </row>
    <row r="64" spans="1:9" ht="18.75">
      <c r="A64" s="102">
        <v>50</v>
      </c>
      <c r="B64" s="71" t="s">
        <v>441</v>
      </c>
      <c r="C64" s="71" t="s">
        <v>10</v>
      </c>
      <c r="D64" s="79" t="s">
        <v>828</v>
      </c>
      <c r="E64" s="146" t="s">
        <v>423</v>
      </c>
      <c r="F64" s="88">
        <v>1</v>
      </c>
      <c r="G64" s="191"/>
      <c r="H64" s="192"/>
      <c r="I64" s="272">
        <v>0</v>
      </c>
    </row>
    <row r="65" spans="1:9" ht="18.75">
      <c r="A65" s="102">
        <v>51</v>
      </c>
      <c r="B65" s="90" t="s">
        <v>78</v>
      </c>
      <c r="C65" s="94" t="s">
        <v>7</v>
      </c>
      <c r="D65" s="79" t="s">
        <v>828</v>
      </c>
      <c r="E65" s="79" t="s">
        <v>137</v>
      </c>
      <c r="F65" s="199">
        <v>1</v>
      </c>
      <c r="G65" s="187"/>
      <c r="H65" s="188"/>
      <c r="I65" s="272">
        <v>100000000</v>
      </c>
    </row>
    <row r="66" spans="1:9" ht="18.75">
      <c r="A66" s="102"/>
      <c r="B66" s="90" t="s">
        <v>402</v>
      </c>
      <c r="C66" s="90" t="s">
        <v>7</v>
      </c>
      <c r="D66" s="79" t="s">
        <v>828</v>
      </c>
      <c r="E66" s="146" t="s">
        <v>506</v>
      </c>
      <c r="F66" s="199">
        <v>1</v>
      </c>
      <c r="G66" s="187"/>
      <c r="H66" s="188"/>
      <c r="I66" s="272">
        <v>1000000</v>
      </c>
    </row>
    <row r="67" spans="1:9" ht="18.75">
      <c r="A67" s="102">
        <v>55</v>
      </c>
      <c r="B67" s="90" t="s">
        <v>402</v>
      </c>
      <c r="C67" s="90" t="s">
        <v>7</v>
      </c>
      <c r="D67" s="79" t="s">
        <v>828</v>
      </c>
      <c r="E67" s="79" t="s">
        <v>433</v>
      </c>
      <c r="F67" s="199">
        <v>1</v>
      </c>
      <c r="G67" s="391"/>
      <c r="H67" s="392"/>
      <c r="I67" s="272">
        <v>1000000</v>
      </c>
    </row>
    <row r="68" spans="1:9" ht="18.75">
      <c r="A68" s="102">
        <v>60</v>
      </c>
      <c r="B68" s="90" t="s">
        <v>189</v>
      </c>
      <c r="C68" s="90" t="s">
        <v>7</v>
      </c>
      <c r="D68" s="79" t="s">
        <v>828</v>
      </c>
      <c r="E68" s="79" t="s">
        <v>433</v>
      </c>
      <c r="F68" s="199">
        <v>1</v>
      </c>
      <c r="G68" s="391"/>
      <c r="H68" s="392"/>
      <c r="I68" s="272">
        <v>2000000</v>
      </c>
    </row>
    <row r="69" spans="1:9" ht="37.5">
      <c r="A69" s="102">
        <v>65</v>
      </c>
      <c r="B69" s="90" t="s">
        <v>571</v>
      </c>
      <c r="C69" s="90" t="s">
        <v>7</v>
      </c>
      <c r="D69" s="79" t="s">
        <v>828</v>
      </c>
      <c r="E69" s="79" t="s">
        <v>433</v>
      </c>
      <c r="F69" s="199">
        <v>1</v>
      </c>
      <c r="G69" s="391" t="s">
        <v>833</v>
      </c>
      <c r="H69" s="392"/>
      <c r="I69" s="272">
        <v>2000000</v>
      </c>
    </row>
    <row r="70" spans="1:9" ht="37.5">
      <c r="A70" s="102">
        <v>66</v>
      </c>
      <c r="B70" s="90" t="s">
        <v>572</v>
      </c>
      <c r="C70" s="90" t="s">
        <v>7</v>
      </c>
      <c r="D70" s="79" t="s">
        <v>828</v>
      </c>
      <c r="E70" s="146" t="s">
        <v>433</v>
      </c>
      <c r="F70" s="199">
        <v>1</v>
      </c>
      <c r="G70" s="391" t="s">
        <v>833</v>
      </c>
      <c r="H70" s="392"/>
      <c r="I70" s="272">
        <v>2000000</v>
      </c>
    </row>
    <row r="71" spans="1:9" ht="37.5">
      <c r="A71" s="102">
        <v>67</v>
      </c>
      <c r="B71" s="90" t="s">
        <v>651</v>
      </c>
      <c r="C71" s="94" t="s">
        <v>7</v>
      </c>
      <c r="D71" s="79" t="s">
        <v>828</v>
      </c>
      <c r="E71" s="146" t="s">
        <v>187</v>
      </c>
      <c r="F71" s="199">
        <v>1</v>
      </c>
      <c r="G71" s="391" t="s">
        <v>833</v>
      </c>
      <c r="H71" s="392"/>
      <c r="I71" s="272">
        <v>2000000</v>
      </c>
    </row>
    <row r="72" spans="1:9" ht="37.5">
      <c r="A72" s="102">
        <v>68</v>
      </c>
      <c r="B72" s="90" t="s">
        <v>572</v>
      </c>
      <c r="C72" s="94" t="s">
        <v>7</v>
      </c>
      <c r="D72" s="79" t="s">
        <v>828</v>
      </c>
      <c r="E72" s="146" t="s">
        <v>187</v>
      </c>
      <c r="F72" s="199">
        <v>1</v>
      </c>
      <c r="G72" s="391" t="s">
        <v>833</v>
      </c>
      <c r="H72" s="392"/>
      <c r="I72" s="272">
        <v>2000000</v>
      </c>
    </row>
    <row r="73" spans="1:9" ht="18.75">
      <c r="A73" s="102">
        <v>70</v>
      </c>
      <c r="B73" s="90" t="s">
        <v>30</v>
      </c>
      <c r="C73" s="90" t="s">
        <v>7</v>
      </c>
      <c r="D73" s="79" t="s">
        <v>828</v>
      </c>
      <c r="E73" s="79" t="s">
        <v>423</v>
      </c>
      <c r="F73" s="199">
        <v>1</v>
      </c>
      <c r="G73" s="187"/>
      <c r="H73" s="188"/>
      <c r="I73" s="272">
        <v>20000000</v>
      </c>
    </row>
    <row r="74" spans="1:9" ht="18.75">
      <c r="A74" s="102">
        <v>71</v>
      </c>
      <c r="B74" s="90" t="s">
        <v>29</v>
      </c>
      <c r="C74" s="90" t="s">
        <v>7</v>
      </c>
      <c r="D74" s="79" t="s">
        <v>828</v>
      </c>
      <c r="E74" s="79" t="s">
        <v>423</v>
      </c>
      <c r="F74" s="199" t="s">
        <v>112</v>
      </c>
      <c r="G74" s="391"/>
      <c r="H74" s="392"/>
      <c r="I74" s="272">
        <v>20000000</v>
      </c>
    </row>
    <row r="75" spans="1:9" ht="18.75">
      <c r="A75" s="102">
        <v>72</v>
      </c>
      <c r="B75" s="90" t="s">
        <v>101</v>
      </c>
      <c r="C75" s="94" t="s">
        <v>7</v>
      </c>
      <c r="D75" s="79" t="s">
        <v>828</v>
      </c>
      <c r="E75" s="83" t="s">
        <v>51</v>
      </c>
      <c r="F75" s="199" t="s">
        <v>112</v>
      </c>
      <c r="G75" s="391"/>
      <c r="H75" s="392"/>
      <c r="I75" s="272">
        <v>20000000</v>
      </c>
    </row>
    <row r="76" spans="1:9" ht="18.75">
      <c r="A76" s="102">
        <v>73</v>
      </c>
      <c r="B76" s="90" t="s">
        <v>133</v>
      </c>
      <c r="C76" s="90" t="s">
        <v>7</v>
      </c>
      <c r="D76" s="79" t="s">
        <v>828</v>
      </c>
      <c r="E76" s="146" t="s">
        <v>433</v>
      </c>
      <c r="F76" s="199">
        <v>1</v>
      </c>
      <c r="G76" s="391"/>
      <c r="H76" s="392"/>
      <c r="I76" s="272">
        <v>5000000</v>
      </c>
    </row>
    <row r="77" spans="1:9" ht="18.75">
      <c r="A77" s="102">
        <v>74</v>
      </c>
      <c r="B77" s="90" t="s">
        <v>98</v>
      </c>
      <c r="C77" s="90" t="s">
        <v>7</v>
      </c>
      <c r="D77" s="79" t="s">
        <v>828</v>
      </c>
      <c r="E77" s="146" t="s">
        <v>433</v>
      </c>
      <c r="F77" s="199">
        <v>1</v>
      </c>
      <c r="G77" s="391"/>
      <c r="H77" s="392"/>
      <c r="I77" s="272">
        <v>20000000</v>
      </c>
    </row>
    <row r="78" spans="1:9" ht="56.25">
      <c r="A78" s="102">
        <v>77</v>
      </c>
      <c r="B78" s="90" t="s">
        <v>602</v>
      </c>
      <c r="C78" s="90" t="s">
        <v>7</v>
      </c>
      <c r="D78" s="79" t="s">
        <v>828</v>
      </c>
      <c r="E78" s="146" t="s">
        <v>433</v>
      </c>
      <c r="F78" s="199" t="s">
        <v>434</v>
      </c>
      <c r="G78" s="391"/>
      <c r="H78" s="392"/>
      <c r="I78" s="272">
        <v>200000000</v>
      </c>
    </row>
    <row r="79" spans="1:9" ht="37.5">
      <c r="A79" s="102">
        <v>78</v>
      </c>
      <c r="B79" s="90" t="s">
        <v>563</v>
      </c>
      <c r="C79" s="94" t="s">
        <v>7</v>
      </c>
      <c r="D79" s="79" t="s">
        <v>828</v>
      </c>
      <c r="E79" s="146" t="s">
        <v>435</v>
      </c>
      <c r="F79" s="199" t="s">
        <v>54</v>
      </c>
      <c r="G79" s="391" t="s">
        <v>835</v>
      </c>
      <c r="H79" s="392"/>
      <c r="I79" s="272">
        <v>20000000</v>
      </c>
    </row>
    <row r="80" spans="1:9" ht="18.75">
      <c r="A80" s="102">
        <v>79</v>
      </c>
      <c r="B80" s="90" t="s">
        <v>47</v>
      </c>
      <c r="C80" s="94" t="s">
        <v>7</v>
      </c>
      <c r="D80" s="79" t="s">
        <v>828</v>
      </c>
      <c r="E80" s="79" t="s">
        <v>423</v>
      </c>
      <c r="F80" s="199" t="s">
        <v>54</v>
      </c>
      <c r="G80" s="391" t="s">
        <v>840</v>
      </c>
      <c r="H80" s="392"/>
      <c r="I80" s="272">
        <v>3000000</v>
      </c>
    </row>
    <row r="81" spans="1:9" ht="18.75">
      <c r="A81" s="102">
        <v>82</v>
      </c>
      <c r="B81" s="87" t="s">
        <v>409</v>
      </c>
      <c r="C81" s="87" t="s">
        <v>7</v>
      </c>
      <c r="D81" s="79" t="s">
        <v>828</v>
      </c>
      <c r="E81" s="79" t="s">
        <v>433</v>
      </c>
      <c r="F81" s="199">
        <v>1</v>
      </c>
      <c r="G81" s="391"/>
      <c r="H81" s="392"/>
      <c r="I81" s="272">
        <v>20000000</v>
      </c>
    </row>
    <row r="82" spans="1:9" ht="18.75">
      <c r="A82" s="102">
        <v>83</v>
      </c>
      <c r="B82" s="90" t="s">
        <v>484</v>
      </c>
      <c r="C82" s="87" t="s">
        <v>7</v>
      </c>
      <c r="D82" s="79" t="s">
        <v>828</v>
      </c>
      <c r="E82" s="79" t="s">
        <v>433</v>
      </c>
      <c r="F82" s="199">
        <v>1</v>
      </c>
      <c r="G82" s="391"/>
      <c r="H82" s="392"/>
      <c r="I82" s="272">
        <v>5000000</v>
      </c>
    </row>
    <row r="83" spans="1:9" ht="18.75">
      <c r="A83" s="102">
        <v>84</v>
      </c>
      <c r="B83" s="90" t="s">
        <v>410</v>
      </c>
      <c r="C83" s="94" t="s">
        <v>7</v>
      </c>
      <c r="D83" s="79" t="s">
        <v>828</v>
      </c>
      <c r="E83" s="79" t="s">
        <v>187</v>
      </c>
      <c r="F83" s="199">
        <v>1</v>
      </c>
      <c r="G83" s="391" t="s">
        <v>171</v>
      </c>
      <c r="H83" s="392"/>
      <c r="I83" s="272">
        <v>20000000</v>
      </c>
    </row>
    <row r="84" spans="1:9" ht="18.75">
      <c r="A84" s="102">
        <v>85</v>
      </c>
      <c r="B84" s="90" t="s">
        <v>27</v>
      </c>
      <c r="C84" s="90" t="s">
        <v>7</v>
      </c>
      <c r="D84" s="79" t="s">
        <v>828</v>
      </c>
      <c r="E84" s="79" t="s">
        <v>433</v>
      </c>
      <c r="F84" s="199" t="s">
        <v>54</v>
      </c>
      <c r="G84" s="391"/>
      <c r="H84" s="392"/>
      <c r="I84" s="272">
        <v>1000000</v>
      </c>
    </row>
    <row r="85" spans="1:9" ht="18.75">
      <c r="A85" s="102">
        <v>88</v>
      </c>
      <c r="B85" s="90" t="s">
        <v>11</v>
      </c>
      <c r="C85" s="87" t="s">
        <v>7</v>
      </c>
      <c r="D85" s="79" t="s">
        <v>828</v>
      </c>
      <c r="E85" s="83" t="s">
        <v>433</v>
      </c>
      <c r="F85" s="199">
        <v>1</v>
      </c>
      <c r="G85" s="391"/>
      <c r="H85" s="392"/>
      <c r="I85" s="272">
        <v>10000000</v>
      </c>
    </row>
    <row r="86" spans="1:9" ht="18.75">
      <c r="A86" s="102">
        <v>91</v>
      </c>
      <c r="B86" s="94" t="s">
        <v>573</v>
      </c>
      <c r="C86" s="87" t="s">
        <v>7</v>
      </c>
      <c r="D86" s="79" t="s">
        <v>828</v>
      </c>
      <c r="E86" s="146" t="s">
        <v>433</v>
      </c>
      <c r="F86" s="199" t="s">
        <v>54</v>
      </c>
      <c r="G86" s="391"/>
      <c r="H86" s="392"/>
      <c r="I86" s="272">
        <v>10000000</v>
      </c>
    </row>
    <row r="87" spans="1:9" ht="18.75">
      <c r="A87" s="102">
        <v>93</v>
      </c>
      <c r="B87" s="94" t="s">
        <v>485</v>
      </c>
      <c r="C87" s="87" t="s">
        <v>7</v>
      </c>
      <c r="D87" s="79" t="s">
        <v>828</v>
      </c>
      <c r="E87" s="146" t="s">
        <v>433</v>
      </c>
      <c r="F87" s="199">
        <v>1</v>
      </c>
      <c r="G87" s="391"/>
      <c r="H87" s="392"/>
      <c r="I87" s="272">
        <v>10000000</v>
      </c>
    </row>
    <row r="88" spans="1:9" ht="18.75">
      <c r="A88" s="102">
        <v>94</v>
      </c>
      <c r="B88" s="94" t="s">
        <v>172</v>
      </c>
      <c r="C88" s="94" t="s">
        <v>7</v>
      </c>
      <c r="D88" s="79" t="s">
        <v>828</v>
      </c>
      <c r="E88" s="83" t="s">
        <v>9</v>
      </c>
      <c r="F88" s="199">
        <v>1</v>
      </c>
      <c r="G88" s="391" t="s">
        <v>42</v>
      </c>
      <c r="H88" s="392"/>
      <c r="I88" s="272">
        <v>5000000</v>
      </c>
    </row>
    <row r="89" spans="1:9" ht="18.75">
      <c r="A89" s="393">
        <v>95</v>
      </c>
      <c r="B89" s="90" t="s">
        <v>546</v>
      </c>
      <c r="C89" s="94" t="s">
        <v>7</v>
      </c>
      <c r="D89" s="79" t="s">
        <v>828</v>
      </c>
      <c r="E89" s="83" t="s">
        <v>9</v>
      </c>
      <c r="F89" s="199">
        <v>1</v>
      </c>
      <c r="G89" s="187"/>
      <c r="H89" s="188"/>
      <c r="I89" s="272">
        <v>20000000</v>
      </c>
    </row>
    <row r="90" spans="1:9" ht="37.5">
      <c r="A90" s="394"/>
      <c r="B90" s="90" t="s">
        <v>545</v>
      </c>
      <c r="C90" s="94" t="s">
        <v>7</v>
      </c>
      <c r="D90" s="79" t="s">
        <v>828</v>
      </c>
      <c r="E90" s="83" t="s">
        <v>9</v>
      </c>
      <c r="F90" s="199">
        <v>1</v>
      </c>
      <c r="G90" s="187"/>
      <c r="H90" s="188"/>
      <c r="I90" s="272">
        <v>0</v>
      </c>
    </row>
    <row r="91" spans="1:9" ht="37.5">
      <c r="A91" s="395"/>
      <c r="B91" s="90" t="s">
        <v>544</v>
      </c>
      <c r="C91" s="94" t="s">
        <v>7</v>
      </c>
      <c r="D91" s="79" t="s">
        <v>828</v>
      </c>
      <c r="E91" s="83" t="s">
        <v>9</v>
      </c>
      <c r="F91" s="199">
        <v>1</v>
      </c>
      <c r="G91" s="187"/>
      <c r="H91" s="188"/>
      <c r="I91" s="272">
        <v>0</v>
      </c>
    </row>
    <row r="92" spans="1:9" ht="18.75">
      <c r="A92" s="102">
        <v>96</v>
      </c>
      <c r="B92" s="94" t="s">
        <v>259</v>
      </c>
      <c r="C92" s="94" t="s">
        <v>7</v>
      </c>
      <c r="D92" s="79" t="s">
        <v>828</v>
      </c>
      <c r="E92" s="83" t="s">
        <v>9</v>
      </c>
      <c r="F92" s="199">
        <v>1</v>
      </c>
      <c r="G92" s="391"/>
      <c r="H92" s="392"/>
      <c r="I92" s="272">
        <v>50000000</v>
      </c>
    </row>
    <row r="93" spans="1:9" ht="18.75">
      <c r="A93" s="102">
        <v>97</v>
      </c>
      <c r="B93" s="94" t="s">
        <v>586</v>
      </c>
      <c r="C93" s="94" t="s">
        <v>7</v>
      </c>
      <c r="D93" s="79" t="s">
        <v>828</v>
      </c>
      <c r="E93" s="83" t="s">
        <v>9</v>
      </c>
      <c r="F93" s="199">
        <v>1</v>
      </c>
      <c r="G93" s="391" t="s">
        <v>171</v>
      </c>
      <c r="H93" s="392"/>
      <c r="I93" s="272">
        <v>5000000</v>
      </c>
    </row>
    <row r="94" spans="1:9" ht="18.75">
      <c r="A94" s="102">
        <v>99</v>
      </c>
      <c r="B94" s="90" t="s">
        <v>439</v>
      </c>
      <c r="C94" s="94" t="s">
        <v>7</v>
      </c>
      <c r="D94" s="79" t="s">
        <v>828</v>
      </c>
      <c r="E94" s="130" t="s">
        <v>51</v>
      </c>
      <c r="F94" s="199">
        <v>1</v>
      </c>
      <c r="G94" s="391"/>
      <c r="H94" s="392"/>
      <c r="I94" s="272">
        <v>50000000</v>
      </c>
    </row>
    <row r="95" spans="1:9" ht="18.75">
      <c r="A95" s="102">
        <v>101</v>
      </c>
      <c r="B95" s="90" t="s">
        <v>198</v>
      </c>
      <c r="C95" s="94" t="s">
        <v>7</v>
      </c>
      <c r="D95" s="79" t="s">
        <v>828</v>
      </c>
      <c r="E95" s="83" t="s">
        <v>9</v>
      </c>
      <c r="F95" s="199" t="s">
        <v>112</v>
      </c>
      <c r="G95" s="391"/>
      <c r="H95" s="392"/>
      <c r="I95" s="272">
        <v>100000000</v>
      </c>
    </row>
    <row r="96" spans="1:9" ht="18.75">
      <c r="A96" s="102">
        <v>105</v>
      </c>
      <c r="B96" s="90" t="s">
        <v>601</v>
      </c>
      <c r="C96" s="90" t="s">
        <v>7</v>
      </c>
      <c r="D96" s="79" t="s">
        <v>828</v>
      </c>
      <c r="E96" s="83" t="s">
        <v>433</v>
      </c>
      <c r="F96" s="199" t="s">
        <v>112</v>
      </c>
      <c r="G96" s="187"/>
      <c r="H96" s="188"/>
      <c r="I96" s="272">
        <v>3000000</v>
      </c>
    </row>
    <row r="97" spans="1:9" ht="18.75">
      <c r="A97" s="102">
        <v>106</v>
      </c>
      <c r="B97" s="90" t="s">
        <v>583</v>
      </c>
      <c r="C97" s="94" t="s">
        <v>7</v>
      </c>
      <c r="D97" s="79" t="s">
        <v>828</v>
      </c>
      <c r="E97" s="83" t="s">
        <v>490</v>
      </c>
      <c r="F97" s="199">
        <v>1</v>
      </c>
      <c r="G97" s="391"/>
      <c r="H97" s="392"/>
      <c r="I97" s="272">
        <v>100000000</v>
      </c>
    </row>
    <row r="98" spans="1:9" ht="18.75">
      <c r="A98" s="102">
        <v>107</v>
      </c>
      <c r="B98" s="90" t="s">
        <v>584</v>
      </c>
      <c r="C98" s="94" t="s">
        <v>7</v>
      </c>
      <c r="D98" s="79" t="s">
        <v>828</v>
      </c>
      <c r="E98" s="83" t="s">
        <v>490</v>
      </c>
      <c r="F98" s="199">
        <v>1</v>
      </c>
      <c r="G98" s="391" t="s">
        <v>489</v>
      </c>
      <c r="H98" s="392"/>
      <c r="I98" s="272">
        <v>100000000</v>
      </c>
    </row>
    <row r="99" spans="1:9" ht="18.75">
      <c r="A99" s="102">
        <v>108</v>
      </c>
      <c r="B99" s="90" t="s">
        <v>585</v>
      </c>
      <c r="C99" s="94" t="s">
        <v>7</v>
      </c>
      <c r="D99" s="79" t="s">
        <v>828</v>
      </c>
      <c r="E99" s="83" t="s">
        <v>490</v>
      </c>
      <c r="F99" s="199">
        <v>1</v>
      </c>
      <c r="G99" s="391" t="s">
        <v>833</v>
      </c>
      <c r="H99" s="392"/>
      <c r="I99" s="272">
        <v>50000000</v>
      </c>
    </row>
    <row r="100" spans="1:9" ht="37.5">
      <c r="A100" s="102">
        <v>110</v>
      </c>
      <c r="B100" s="90" t="s">
        <v>440</v>
      </c>
      <c r="C100" s="94" t="s">
        <v>7</v>
      </c>
      <c r="D100" s="79" t="s">
        <v>828</v>
      </c>
      <c r="E100" s="83" t="s">
        <v>433</v>
      </c>
      <c r="F100" s="199">
        <v>1</v>
      </c>
      <c r="G100" s="391" t="s">
        <v>713</v>
      </c>
      <c r="H100" s="392"/>
      <c r="I100" s="272">
        <v>20000000</v>
      </c>
    </row>
    <row r="101" spans="1:9" ht="18.75">
      <c r="A101" s="102">
        <v>111</v>
      </c>
      <c r="B101" s="90" t="s">
        <v>613</v>
      </c>
      <c r="C101" s="94" t="s">
        <v>7</v>
      </c>
      <c r="D101" s="79" t="s">
        <v>828</v>
      </c>
      <c r="E101" s="83" t="s">
        <v>137</v>
      </c>
      <c r="F101" s="199">
        <v>1</v>
      </c>
      <c r="G101" s="391" t="s">
        <v>488</v>
      </c>
      <c r="H101" s="392"/>
      <c r="I101" s="272">
        <v>10000000</v>
      </c>
    </row>
    <row r="102" spans="1:9" ht="18.75">
      <c r="A102" s="102">
        <v>112</v>
      </c>
      <c r="B102" s="90" t="s">
        <v>612</v>
      </c>
      <c r="C102" s="94" t="s">
        <v>7</v>
      </c>
      <c r="D102" s="79" t="s">
        <v>828</v>
      </c>
      <c r="E102" s="83" t="s">
        <v>176</v>
      </c>
      <c r="F102" s="199">
        <v>1</v>
      </c>
      <c r="G102" s="391" t="s">
        <v>488</v>
      </c>
      <c r="H102" s="392"/>
      <c r="I102" s="272">
        <v>20000000</v>
      </c>
    </row>
    <row r="103" spans="1:9" ht="18.75">
      <c r="A103" s="102">
        <v>113</v>
      </c>
      <c r="B103" s="90" t="s">
        <v>58</v>
      </c>
      <c r="C103" s="94" t="s">
        <v>7</v>
      </c>
      <c r="D103" s="79" t="s">
        <v>828</v>
      </c>
      <c r="E103" s="83" t="s">
        <v>137</v>
      </c>
      <c r="F103" s="199">
        <v>1</v>
      </c>
      <c r="G103" s="391" t="s">
        <v>400</v>
      </c>
      <c r="H103" s="392"/>
      <c r="I103" s="272">
        <v>100000000</v>
      </c>
    </row>
    <row r="104" spans="1:9" ht="18.75">
      <c r="A104" s="102">
        <v>114</v>
      </c>
      <c r="B104" s="90" t="s">
        <v>73</v>
      </c>
      <c r="C104" s="94" t="s">
        <v>7</v>
      </c>
      <c r="D104" s="79" t="s">
        <v>828</v>
      </c>
      <c r="E104" s="83" t="s">
        <v>137</v>
      </c>
      <c r="F104" s="199">
        <v>1</v>
      </c>
      <c r="G104" s="391" t="s">
        <v>400</v>
      </c>
      <c r="H104" s="392"/>
      <c r="I104" s="272">
        <v>100000000</v>
      </c>
    </row>
    <row r="105" spans="1:9" ht="37.5">
      <c r="A105" s="396">
        <v>115</v>
      </c>
      <c r="B105" s="90" t="s">
        <v>682</v>
      </c>
      <c r="C105" s="94" t="s">
        <v>7</v>
      </c>
      <c r="D105" s="79" t="s">
        <v>828</v>
      </c>
      <c r="E105" s="83" t="s">
        <v>490</v>
      </c>
      <c r="F105" s="199">
        <v>1</v>
      </c>
      <c r="G105" s="391"/>
      <c r="H105" s="392"/>
      <c r="I105" s="272">
        <v>50000000</v>
      </c>
    </row>
    <row r="106" spans="1:9" ht="18.75">
      <c r="A106" s="396"/>
      <c r="B106" s="90" t="s">
        <v>623</v>
      </c>
      <c r="C106" s="94" t="s">
        <v>7</v>
      </c>
      <c r="D106" s="79" t="s">
        <v>828</v>
      </c>
      <c r="E106" s="83" t="s">
        <v>490</v>
      </c>
      <c r="F106" s="199">
        <v>1</v>
      </c>
      <c r="G106" s="391"/>
      <c r="H106" s="392"/>
      <c r="I106" s="272">
        <v>0</v>
      </c>
    </row>
    <row r="107" spans="1:9" ht="18.75">
      <c r="A107" s="396"/>
      <c r="B107" s="90" t="s">
        <v>624</v>
      </c>
      <c r="C107" s="94" t="s">
        <v>7</v>
      </c>
      <c r="D107" s="79" t="s">
        <v>828</v>
      </c>
      <c r="E107" s="83" t="s">
        <v>490</v>
      </c>
      <c r="F107" s="199">
        <v>1</v>
      </c>
      <c r="G107" s="391"/>
      <c r="H107" s="392"/>
      <c r="I107" s="272">
        <v>0</v>
      </c>
    </row>
    <row r="108" spans="1:9" ht="18.75">
      <c r="A108" s="396"/>
      <c r="B108" s="90" t="s">
        <v>541</v>
      </c>
      <c r="C108" s="94" t="s">
        <v>7</v>
      </c>
      <c r="D108" s="79" t="s">
        <v>828</v>
      </c>
      <c r="E108" s="83" t="s">
        <v>490</v>
      </c>
      <c r="F108" s="199">
        <v>1</v>
      </c>
      <c r="G108" s="391"/>
      <c r="H108" s="392"/>
      <c r="I108" s="272">
        <v>0</v>
      </c>
    </row>
    <row r="109" spans="1:9" ht="18.75">
      <c r="A109" s="102">
        <v>116</v>
      </c>
      <c r="B109" s="78" t="s">
        <v>14</v>
      </c>
      <c r="C109" s="94" t="s">
        <v>10</v>
      </c>
      <c r="D109" s="79" t="s">
        <v>828</v>
      </c>
      <c r="E109" s="146" t="s">
        <v>506</v>
      </c>
      <c r="F109" s="199">
        <v>1</v>
      </c>
      <c r="G109" s="391"/>
      <c r="H109" s="392"/>
      <c r="I109" s="272">
        <v>30000000</v>
      </c>
    </row>
    <row r="110" spans="1:9" ht="18.75">
      <c r="A110" s="102">
        <v>117</v>
      </c>
      <c r="B110" s="94" t="s">
        <v>697</v>
      </c>
      <c r="C110" s="94" t="s">
        <v>10</v>
      </c>
      <c r="D110" s="79" t="s">
        <v>828</v>
      </c>
      <c r="E110" s="146" t="s">
        <v>506</v>
      </c>
      <c r="F110" s="199">
        <v>1</v>
      </c>
      <c r="G110" s="391"/>
      <c r="H110" s="392"/>
      <c r="I110" s="272">
        <v>1000000</v>
      </c>
    </row>
    <row r="111" spans="1:9" ht="18.75">
      <c r="A111" s="102">
        <v>118</v>
      </c>
      <c r="B111" s="71" t="s">
        <v>17</v>
      </c>
      <c r="C111" s="94" t="s">
        <v>10</v>
      </c>
      <c r="D111" s="79" t="s">
        <v>828</v>
      </c>
      <c r="E111" s="146" t="s">
        <v>506</v>
      </c>
      <c r="F111" s="199">
        <v>1</v>
      </c>
      <c r="G111" s="391"/>
      <c r="H111" s="392"/>
      <c r="I111" s="272">
        <v>1000000</v>
      </c>
    </row>
    <row r="112" spans="1:9" ht="18.75">
      <c r="A112" s="102">
        <v>119</v>
      </c>
      <c r="B112" s="79" t="s">
        <v>579</v>
      </c>
      <c r="C112" s="94" t="s">
        <v>10</v>
      </c>
      <c r="D112" s="79" t="s">
        <v>828</v>
      </c>
      <c r="E112" s="146" t="s">
        <v>506</v>
      </c>
      <c r="F112" s="199">
        <v>1</v>
      </c>
      <c r="G112" s="391"/>
      <c r="H112" s="392"/>
      <c r="I112" s="272">
        <v>15000000</v>
      </c>
    </row>
    <row r="113" spans="1:9" ht="18.75">
      <c r="A113" s="102">
        <v>120</v>
      </c>
      <c r="B113" s="71" t="s">
        <v>608</v>
      </c>
      <c r="C113" s="94" t="s">
        <v>10</v>
      </c>
      <c r="D113" s="79" t="s">
        <v>828</v>
      </c>
      <c r="E113" s="146" t="s">
        <v>506</v>
      </c>
      <c r="F113" s="199">
        <v>1</v>
      </c>
      <c r="G113" s="391"/>
      <c r="H113" s="392"/>
      <c r="I113" s="272">
        <v>15000000</v>
      </c>
    </row>
    <row r="114" spans="1:9" ht="18.75">
      <c r="A114" s="102">
        <v>121</v>
      </c>
      <c r="B114" s="113" t="s">
        <v>576</v>
      </c>
      <c r="C114" s="94" t="s">
        <v>10</v>
      </c>
      <c r="D114" s="79" t="s">
        <v>828</v>
      </c>
      <c r="E114" s="146" t="s">
        <v>506</v>
      </c>
      <c r="F114" s="199">
        <v>1</v>
      </c>
      <c r="G114" s="391"/>
      <c r="H114" s="392"/>
      <c r="I114" s="272">
        <v>10000000</v>
      </c>
    </row>
    <row r="115" spans="1:9" ht="56.25">
      <c r="A115" s="102">
        <v>122</v>
      </c>
      <c r="B115" s="113" t="s">
        <v>593</v>
      </c>
      <c r="C115" s="94" t="s">
        <v>7</v>
      </c>
      <c r="D115" s="79" t="s">
        <v>828</v>
      </c>
      <c r="E115" s="146" t="s">
        <v>506</v>
      </c>
      <c r="F115" s="199">
        <v>1</v>
      </c>
      <c r="G115" s="391"/>
      <c r="H115" s="392"/>
      <c r="I115" s="272">
        <v>200000000</v>
      </c>
    </row>
    <row r="116" spans="1:9" ht="18.75">
      <c r="A116" s="102">
        <v>123</v>
      </c>
      <c r="B116" s="113" t="s">
        <v>19</v>
      </c>
      <c r="C116" s="94" t="s">
        <v>10</v>
      </c>
      <c r="D116" s="79" t="s">
        <v>828</v>
      </c>
      <c r="E116" s="146" t="s">
        <v>506</v>
      </c>
      <c r="F116" s="199">
        <v>1</v>
      </c>
      <c r="G116" s="391"/>
      <c r="H116" s="392"/>
      <c r="I116" s="272">
        <v>5000000</v>
      </c>
    </row>
    <row r="117" spans="1:9" ht="18.75">
      <c r="A117" s="102">
        <v>124</v>
      </c>
      <c r="B117" s="113" t="s">
        <v>62</v>
      </c>
      <c r="C117" s="94" t="s">
        <v>10</v>
      </c>
      <c r="D117" s="79" t="s">
        <v>828</v>
      </c>
      <c r="E117" s="146" t="s">
        <v>506</v>
      </c>
      <c r="F117" s="199">
        <v>1</v>
      </c>
      <c r="G117" s="391"/>
      <c r="H117" s="392"/>
      <c r="I117" s="272">
        <v>20000000</v>
      </c>
    </row>
    <row r="118" spans="1:9" ht="18.75">
      <c r="A118" s="102">
        <v>125</v>
      </c>
      <c r="B118" s="90" t="s">
        <v>133</v>
      </c>
      <c r="C118" s="94" t="s">
        <v>7</v>
      </c>
      <c r="D118" s="79" t="s">
        <v>828</v>
      </c>
      <c r="E118" s="146" t="s">
        <v>506</v>
      </c>
      <c r="F118" s="199">
        <v>1</v>
      </c>
      <c r="G118" s="391"/>
      <c r="H118" s="392"/>
      <c r="I118" s="272">
        <v>5000000</v>
      </c>
    </row>
    <row r="119" spans="1:9" ht="18.75">
      <c r="A119" s="102">
        <v>126</v>
      </c>
      <c r="B119" s="90" t="s">
        <v>47</v>
      </c>
      <c r="C119" s="94" t="s">
        <v>7</v>
      </c>
      <c r="D119" s="79" t="s">
        <v>828</v>
      </c>
      <c r="E119" s="146" t="s">
        <v>506</v>
      </c>
      <c r="F119" s="199">
        <v>1</v>
      </c>
      <c r="G119" s="391"/>
      <c r="H119" s="392"/>
      <c r="I119" s="272">
        <v>3000000</v>
      </c>
    </row>
    <row r="120" spans="1:9" ht="18.75">
      <c r="A120" s="102">
        <v>127</v>
      </c>
      <c r="B120" s="71" t="s">
        <v>65</v>
      </c>
      <c r="C120" s="94" t="s">
        <v>7</v>
      </c>
      <c r="D120" s="79" t="s">
        <v>828</v>
      </c>
      <c r="E120" s="146" t="s">
        <v>506</v>
      </c>
      <c r="F120" s="199">
        <v>1</v>
      </c>
      <c r="G120" s="391"/>
      <c r="H120" s="392"/>
      <c r="I120" s="272">
        <v>1000000</v>
      </c>
    </row>
    <row r="121" spans="1:9" ht="18.75">
      <c r="A121" s="102">
        <v>128</v>
      </c>
      <c r="B121" s="79" t="s">
        <v>29</v>
      </c>
      <c r="C121" s="94" t="s">
        <v>7</v>
      </c>
      <c r="D121" s="79" t="s">
        <v>828</v>
      </c>
      <c r="E121" s="146" t="s">
        <v>506</v>
      </c>
      <c r="F121" s="199">
        <v>1</v>
      </c>
      <c r="G121" s="391"/>
      <c r="H121" s="392"/>
      <c r="I121" s="272">
        <v>5000000</v>
      </c>
    </row>
    <row r="122" spans="1:9" ht="18.75">
      <c r="A122" s="102">
        <v>129</v>
      </c>
      <c r="B122" s="71" t="s">
        <v>508</v>
      </c>
      <c r="C122" s="94" t="s">
        <v>7</v>
      </c>
      <c r="D122" s="79" t="s">
        <v>828</v>
      </c>
      <c r="E122" s="146" t="s">
        <v>506</v>
      </c>
      <c r="F122" s="199">
        <v>1</v>
      </c>
      <c r="G122" s="391"/>
      <c r="H122" s="392"/>
      <c r="I122" s="272">
        <v>20000000</v>
      </c>
    </row>
    <row r="123" spans="1:9" ht="18.75">
      <c r="A123" s="102">
        <v>130</v>
      </c>
      <c r="B123" s="79" t="s">
        <v>30</v>
      </c>
      <c r="C123" s="94" t="s">
        <v>7</v>
      </c>
      <c r="D123" s="79" t="s">
        <v>828</v>
      </c>
      <c r="E123" s="146" t="s">
        <v>506</v>
      </c>
      <c r="F123" s="199">
        <v>1</v>
      </c>
      <c r="G123" s="391"/>
      <c r="H123" s="392"/>
      <c r="I123" s="272">
        <v>20000000</v>
      </c>
    </row>
    <row r="124" spans="1:9" ht="18.75">
      <c r="A124" s="102">
        <v>131</v>
      </c>
      <c r="B124" s="79" t="s">
        <v>496</v>
      </c>
      <c r="C124" s="94" t="s">
        <v>10</v>
      </c>
      <c r="D124" s="79" t="s">
        <v>828</v>
      </c>
      <c r="E124" s="146" t="s">
        <v>506</v>
      </c>
      <c r="F124" s="199">
        <v>1</v>
      </c>
      <c r="G124" s="391"/>
      <c r="H124" s="392"/>
      <c r="I124" s="272">
        <v>1000000</v>
      </c>
    </row>
    <row r="125" spans="1:9" ht="18.75">
      <c r="A125" s="102">
        <v>132</v>
      </c>
      <c r="B125" s="79" t="s">
        <v>650</v>
      </c>
      <c r="C125" s="94" t="s">
        <v>10</v>
      </c>
      <c r="D125" s="79" t="s">
        <v>828</v>
      </c>
      <c r="E125" s="146" t="s">
        <v>506</v>
      </c>
      <c r="F125" s="199">
        <v>1</v>
      </c>
      <c r="G125" s="391"/>
      <c r="H125" s="392"/>
      <c r="I125" s="272">
        <v>0</v>
      </c>
    </row>
    <row r="126" spans="1:9" ht="18.75">
      <c r="A126" s="102">
        <v>133</v>
      </c>
      <c r="B126" s="79" t="s">
        <v>21</v>
      </c>
      <c r="C126" s="94" t="s">
        <v>10</v>
      </c>
      <c r="D126" s="79" t="s">
        <v>828</v>
      </c>
      <c r="E126" s="146" t="s">
        <v>506</v>
      </c>
      <c r="F126" s="199">
        <v>1</v>
      </c>
      <c r="G126" s="391"/>
      <c r="H126" s="392"/>
      <c r="I126" s="272">
        <v>10000000</v>
      </c>
    </row>
    <row r="127" spans="1:9" ht="18.75">
      <c r="A127" s="102">
        <v>134</v>
      </c>
      <c r="B127" s="79" t="s">
        <v>66</v>
      </c>
      <c r="C127" s="94" t="s">
        <v>10</v>
      </c>
      <c r="D127" s="79" t="s">
        <v>828</v>
      </c>
      <c r="E127" s="146" t="s">
        <v>506</v>
      </c>
      <c r="F127" s="199">
        <v>1</v>
      </c>
      <c r="G127" s="391"/>
      <c r="H127" s="392"/>
      <c r="I127" s="272">
        <v>3000000</v>
      </c>
    </row>
    <row r="128" spans="1:9" ht="18.75">
      <c r="A128" s="102">
        <v>135</v>
      </c>
      <c r="B128" s="79" t="s">
        <v>67</v>
      </c>
      <c r="C128" s="94" t="s">
        <v>10</v>
      </c>
      <c r="D128" s="79" t="s">
        <v>828</v>
      </c>
      <c r="E128" s="146" t="s">
        <v>506</v>
      </c>
      <c r="F128" s="199">
        <v>1</v>
      </c>
      <c r="G128" s="391"/>
      <c r="H128" s="392"/>
      <c r="I128" s="272">
        <v>5000000</v>
      </c>
    </row>
    <row r="129" spans="1:9" ht="18.75">
      <c r="A129" s="102">
        <v>136</v>
      </c>
      <c r="B129" s="79" t="s">
        <v>619</v>
      </c>
      <c r="C129" s="94" t="s">
        <v>10</v>
      </c>
      <c r="D129" s="79" t="s">
        <v>828</v>
      </c>
      <c r="E129" s="146" t="s">
        <v>506</v>
      </c>
      <c r="F129" s="199">
        <v>1</v>
      </c>
      <c r="G129" s="391"/>
      <c r="H129" s="392"/>
      <c r="I129" s="272">
        <v>20000000</v>
      </c>
    </row>
    <row r="130" spans="1:9" ht="18.75">
      <c r="A130" s="102">
        <v>137</v>
      </c>
      <c r="B130" s="79" t="s">
        <v>68</v>
      </c>
      <c r="C130" s="94" t="s">
        <v>10</v>
      </c>
      <c r="D130" s="79" t="s">
        <v>828</v>
      </c>
      <c r="E130" s="146" t="s">
        <v>506</v>
      </c>
      <c r="F130" s="199">
        <v>1</v>
      </c>
      <c r="G130" s="391"/>
      <c r="H130" s="392"/>
      <c r="I130" s="272">
        <v>3000000</v>
      </c>
    </row>
    <row r="131" spans="1:9" ht="37.5">
      <c r="A131" s="102">
        <v>138</v>
      </c>
      <c r="B131" s="90" t="s">
        <v>625</v>
      </c>
      <c r="C131" s="94" t="s">
        <v>7</v>
      </c>
      <c r="D131" s="79" t="s">
        <v>828</v>
      </c>
      <c r="E131" s="146" t="s">
        <v>506</v>
      </c>
      <c r="F131" s="199">
        <v>1</v>
      </c>
      <c r="G131" s="391"/>
      <c r="H131" s="392"/>
      <c r="I131" s="272">
        <v>2000000</v>
      </c>
    </row>
    <row r="132" spans="1:9" ht="37.5">
      <c r="A132" s="102">
        <v>139</v>
      </c>
      <c r="B132" s="114" t="s">
        <v>626</v>
      </c>
      <c r="C132" s="94" t="s">
        <v>7</v>
      </c>
      <c r="D132" s="79" t="s">
        <v>828</v>
      </c>
      <c r="E132" s="168" t="s">
        <v>506</v>
      </c>
      <c r="F132" s="198">
        <v>1</v>
      </c>
      <c r="G132" s="414"/>
      <c r="H132" s="415"/>
      <c r="I132" s="272">
        <v>2000000</v>
      </c>
    </row>
    <row r="133" spans="1:9" ht="18.75">
      <c r="A133" s="102">
        <v>140</v>
      </c>
      <c r="B133" s="90" t="s">
        <v>717</v>
      </c>
      <c r="C133" s="94" t="s">
        <v>10</v>
      </c>
      <c r="D133" s="79" t="s">
        <v>828</v>
      </c>
      <c r="E133" s="146" t="s">
        <v>822</v>
      </c>
      <c r="F133" s="199">
        <v>1</v>
      </c>
      <c r="G133" s="413"/>
      <c r="H133" s="413"/>
      <c r="I133" s="272">
        <v>5000000</v>
      </c>
    </row>
    <row r="134" spans="1:9" ht="18.75">
      <c r="A134" s="102">
        <v>141</v>
      </c>
      <c r="B134" s="79" t="s">
        <v>826</v>
      </c>
      <c r="C134" s="94" t="s">
        <v>10</v>
      </c>
      <c r="D134" s="79" t="s">
        <v>828</v>
      </c>
      <c r="E134" s="146" t="s">
        <v>822</v>
      </c>
      <c r="F134" s="199">
        <v>1</v>
      </c>
      <c r="G134" s="413"/>
      <c r="H134" s="413"/>
      <c r="I134" s="272">
        <v>150000000</v>
      </c>
    </row>
    <row r="135" spans="1:9" ht="18.75">
      <c r="A135" s="102">
        <v>142</v>
      </c>
      <c r="B135" s="90" t="s">
        <v>497</v>
      </c>
      <c r="C135" s="94" t="s">
        <v>10</v>
      </c>
      <c r="D135" s="79" t="s">
        <v>828</v>
      </c>
      <c r="E135" s="146" t="s">
        <v>822</v>
      </c>
      <c r="F135" s="199">
        <v>1</v>
      </c>
      <c r="G135" s="413"/>
      <c r="H135" s="413"/>
      <c r="I135" s="272">
        <v>2000000</v>
      </c>
    </row>
    <row r="136" spans="1:9" ht="18.75">
      <c r="A136" s="102">
        <v>143</v>
      </c>
      <c r="B136" s="90" t="s">
        <v>66</v>
      </c>
      <c r="C136" s="94" t="s">
        <v>10</v>
      </c>
      <c r="D136" s="79" t="s">
        <v>828</v>
      </c>
      <c r="E136" s="146" t="s">
        <v>822</v>
      </c>
      <c r="F136" s="199">
        <v>1</v>
      </c>
      <c r="G136" s="413"/>
      <c r="H136" s="413"/>
      <c r="I136" s="272">
        <v>3000000</v>
      </c>
    </row>
    <row r="137" spans="1:9" ht="18.75">
      <c r="A137" s="102">
        <v>144</v>
      </c>
      <c r="B137" s="90" t="s">
        <v>66</v>
      </c>
      <c r="C137" s="94" t="s">
        <v>10</v>
      </c>
      <c r="D137" s="79" t="s">
        <v>828</v>
      </c>
      <c r="E137" s="146" t="s">
        <v>433</v>
      </c>
      <c r="F137" s="199">
        <v>2</v>
      </c>
      <c r="G137" s="413"/>
      <c r="H137" s="413"/>
      <c r="I137" s="272">
        <v>3000000</v>
      </c>
    </row>
    <row r="138" spans="1:9" ht="18.75">
      <c r="A138" s="102">
        <v>145</v>
      </c>
      <c r="B138" s="90" t="s">
        <v>442</v>
      </c>
      <c r="C138" s="94" t="s">
        <v>10</v>
      </c>
      <c r="D138" s="79" t="s">
        <v>828</v>
      </c>
      <c r="E138" s="146" t="s">
        <v>433</v>
      </c>
      <c r="F138" s="200">
        <v>1</v>
      </c>
      <c r="G138" s="413"/>
      <c r="H138" s="413"/>
      <c r="I138" s="272">
        <v>200000000</v>
      </c>
    </row>
    <row r="139" spans="1:9" ht="18.75">
      <c r="A139" s="102">
        <v>146</v>
      </c>
      <c r="B139" s="90" t="s">
        <v>639</v>
      </c>
      <c r="C139" s="94" t="s">
        <v>10</v>
      </c>
      <c r="D139" s="79" t="s">
        <v>828</v>
      </c>
      <c r="E139" s="146" t="s">
        <v>433</v>
      </c>
      <c r="F139" s="200">
        <v>1</v>
      </c>
      <c r="G139" s="413"/>
      <c r="H139" s="413"/>
      <c r="I139" s="272">
        <v>200000000</v>
      </c>
    </row>
    <row r="140" spans="1:9" ht="18">
      <c r="H140" t="s">
        <v>996</v>
      </c>
      <c r="I140" s="272">
        <f>SUM(I17:I139)</f>
        <v>4163500000</v>
      </c>
    </row>
  </sheetData>
  <autoFilter ref="B16:F139"/>
  <mergeCells count="121">
    <mergeCell ref="G114:H114"/>
    <mergeCell ref="G115:H115"/>
    <mergeCell ref="G116:H116"/>
    <mergeCell ref="A105:A108"/>
    <mergeCell ref="G105:H105"/>
    <mergeCell ref="G106:H106"/>
    <mergeCell ref="G107:H107"/>
    <mergeCell ref="G108:H108"/>
    <mergeCell ref="G129:H129"/>
    <mergeCell ref="G117:H117"/>
    <mergeCell ref="G118:H118"/>
    <mergeCell ref="G119:H119"/>
    <mergeCell ref="G120:H120"/>
    <mergeCell ref="G121:H121"/>
    <mergeCell ref="G122:H122"/>
    <mergeCell ref="G111:H111"/>
    <mergeCell ref="G112:H112"/>
    <mergeCell ref="G113:H113"/>
    <mergeCell ref="G110:H110"/>
    <mergeCell ref="G130:H130"/>
    <mergeCell ref="G131:H131"/>
    <mergeCell ref="G132:H132"/>
    <mergeCell ref="G123:H123"/>
    <mergeCell ref="G124:H124"/>
    <mergeCell ref="G125:H125"/>
    <mergeCell ref="G126:H126"/>
    <mergeCell ref="G127:H127"/>
    <mergeCell ref="G128:H128"/>
    <mergeCell ref="G97:H97"/>
    <mergeCell ref="G98:H98"/>
    <mergeCell ref="G99:H99"/>
    <mergeCell ref="G109:H109"/>
    <mergeCell ref="G92:H92"/>
    <mergeCell ref="G93:H93"/>
    <mergeCell ref="G94:H94"/>
    <mergeCell ref="G95:H95"/>
    <mergeCell ref="G100:H100"/>
    <mergeCell ref="G101:H101"/>
    <mergeCell ref="G102:H102"/>
    <mergeCell ref="G103:H103"/>
    <mergeCell ref="G104:H104"/>
    <mergeCell ref="G86:H86"/>
    <mergeCell ref="G87:H87"/>
    <mergeCell ref="G88:H88"/>
    <mergeCell ref="A89:A91"/>
    <mergeCell ref="G81:H81"/>
    <mergeCell ref="G82:H82"/>
    <mergeCell ref="G83:H83"/>
    <mergeCell ref="G84:H84"/>
    <mergeCell ref="G85:H85"/>
    <mergeCell ref="G78:H78"/>
    <mergeCell ref="G79:H79"/>
    <mergeCell ref="G80:H80"/>
    <mergeCell ref="G72:H72"/>
    <mergeCell ref="G74:H74"/>
    <mergeCell ref="G75:H75"/>
    <mergeCell ref="G76:H76"/>
    <mergeCell ref="G77:H77"/>
    <mergeCell ref="G69:H69"/>
    <mergeCell ref="G70:H70"/>
    <mergeCell ref="G71:H71"/>
    <mergeCell ref="G54:H54"/>
    <mergeCell ref="A42:A43"/>
    <mergeCell ref="G44:H44"/>
    <mergeCell ref="G46:H46"/>
    <mergeCell ref="A47:A48"/>
    <mergeCell ref="G47:H47"/>
    <mergeCell ref="G48:H48"/>
    <mergeCell ref="G67:H67"/>
    <mergeCell ref="G68:H68"/>
    <mergeCell ref="G57:H57"/>
    <mergeCell ref="G58:H58"/>
    <mergeCell ref="G60:H60"/>
    <mergeCell ref="G61:H61"/>
    <mergeCell ref="G63:H63"/>
    <mergeCell ref="G49:H49"/>
    <mergeCell ref="G50:H50"/>
    <mergeCell ref="G59:H59"/>
    <mergeCell ref="A24:A25"/>
    <mergeCell ref="G24:H24"/>
    <mergeCell ref="G25:H25"/>
    <mergeCell ref="G27:H27"/>
    <mergeCell ref="A28:A30"/>
    <mergeCell ref="G31:H31"/>
    <mergeCell ref="G28:H30"/>
    <mergeCell ref="A51:A53"/>
    <mergeCell ref="G51:H51"/>
    <mergeCell ref="G16:H16"/>
    <mergeCell ref="G17:H17"/>
    <mergeCell ref="G37:H37"/>
    <mergeCell ref="G38:H38"/>
    <mergeCell ref="G39:H39"/>
    <mergeCell ref="G40:H40"/>
    <mergeCell ref="G41:H41"/>
    <mergeCell ref="G32:H32"/>
    <mergeCell ref="G34:H34"/>
    <mergeCell ref="G35:H35"/>
    <mergeCell ref="G137:H137"/>
    <mergeCell ref="G138:H138"/>
    <mergeCell ref="G139:H139"/>
    <mergeCell ref="G133:H133"/>
    <mergeCell ref="G134:H134"/>
    <mergeCell ref="G135:H135"/>
    <mergeCell ref="G136:H136"/>
    <mergeCell ref="B2:G6"/>
    <mergeCell ref="B7:G7"/>
    <mergeCell ref="B8:G8"/>
    <mergeCell ref="B9:G9"/>
    <mergeCell ref="B10:C10"/>
    <mergeCell ref="B11:C11"/>
    <mergeCell ref="F11:G11"/>
    <mergeCell ref="G18:H18"/>
    <mergeCell ref="G19:H19"/>
    <mergeCell ref="G20:H20"/>
    <mergeCell ref="G21:H21"/>
    <mergeCell ref="G22:H22"/>
    <mergeCell ref="G23:H23"/>
    <mergeCell ref="B12:C12"/>
    <mergeCell ref="F12:G12"/>
    <mergeCell ref="B13:C13"/>
    <mergeCell ref="F13:G13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1"/>
  <sheetViews>
    <sheetView rightToLeft="1" view="pageBreakPreview" topLeftCell="G43" zoomScale="80" zoomScaleNormal="80" zoomScaleSheetLayoutView="80" workbookViewId="0">
      <selection activeCell="B200" sqref="B200"/>
    </sheetView>
  </sheetViews>
  <sheetFormatPr defaultRowHeight="14.25"/>
  <cols>
    <col min="1" max="1" width="8.75" customWidth="1"/>
    <col min="2" max="2" width="35.625" customWidth="1"/>
    <col min="3" max="3" width="16.625" customWidth="1"/>
    <col min="4" max="4" width="21.5" customWidth="1"/>
    <col min="5" max="5" width="14.625" customWidth="1"/>
    <col min="6" max="6" width="13.125" customWidth="1"/>
    <col min="7" max="7" width="24.5" customWidth="1"/>
    <col min="8" max="8" width="17.375" customWidth="1"/>
  </cols>
  <sheetData>
    <row r="1" spans="1:8" ht="15" thickTop="1">
      <c r="A1" s="23"/>
      <c r="B1" s="373"/>
      <c r="C1" s="373"/>
      <c r="D1" s="373"/>
      <c r="E1" s="373"/>
      <c r="F1" s="373"/>
      <c r="G1" s="373"/>
      <c r="H1" s="24"/>
    </row>
    <row r="2" spans="1:8">
      <c r="A2" s="25"/>
      <c r="B2" s="374"/>
      <c r="C2" s="374"/>
      <c r="D2" s="374"/>
      <c r="E2" s="374"/>
      <c r="F2" s="374"/>
      <c r="G2" s="374"/>
      <c r="H2" s="26"/>
    </row>
    <row r="3" spans="1:8">
      <c r="A3" s="25"/>
      <c r="B3" s="374"/>
      <c r="C3" s="374"/>
      <c r="D3" s="374"/>
      <c r="E3" s="374"/>
      <c r="F3" s="374"/>
      <c r="G3" s="374"/>
      <c r="H3" s="26"/>
    </row>
    <row r="4" spans="1:8">
      <c r="A4" s="25"/>
      <c r="B4" s="374"/>
      <c r="C4" s="374"/>
      <c r="D4" s="374"/>
      <c r="E4" s="374"/>
      <c r="F4" s="374"/>
      <c r="G4" s="374"/>
      <c r="H4" s="26"/>
    </row>
    <row r="5" spans="1:8">
      <c r="A5" s="25"/>
      <c r="B5" s="374"/>
      <c r="C5" s="374"/>
      <c r="D5" s="374"/>
      <c r="E5" s="374"/>
      <c r="F5" s="374"/>
      <c r="G5" s="374"/>
      <c r="H5" s="27"/>
    </row>
    <row r="6" spans="1:8" ht="18">
      <c r="A6" s="25"/>
      <c r="B6" s="408" t="s">
        <v>366</v>
      </c>
      <c r="C6" s="408"/>
      <c r="D6" s="408"/>
      <c r="E6" s="408"/>
      <c r="F6" s="408"/>
      <c r="G6" s="408"/>
      <c r="H6" s="27"/>
    </row>
    <row r="7" spans="1:8" ht="18">
      <c r="A7" s="25"/>
      <c r="B7" s="408" t="s">
        <v>658</v>
      </c>
      <c r="C7" s="408"/>
      <c r="D7" s="408"/>
      <c r="E7" s="408"/>
      <c r="F7" s="408"/>
      <c r="G7" s="408"/>
      <c r="H7" s="26"/>
    </row>
    <row r="8" spans="1:8" ht="21.75" customHeight="1">
      <c r="A8" s="25"/>
      <c r="B8" s="409" t="s">
        <v>657</v>
      </c>
      <c r="C8" s="409"/>
      <c r="D8" s="409"/>
      <c r="E8" s="409"/>
      <c r="F8" s="409"/>
      <c r="G8" s="409"/>
      <c r="H8" s="26"/>
    </row>
    <row r="9" spans="1:8" ht="31.5" customHeight="1">
      <c r="A9" s="25"/>
      <c r="B9" s="347" t="s">
        <v>367</v>
      </c>
      <c r="C9" s="407"/>
      <c r="D9" s="347" t="s">
        <v>368</v>
      </c>
      <c r="E9" s="407"/>
      <c r="F9" s="99"/>
      <c r="G9" s="100"/>
      <c r="H9" s="26"/>
    </row>
    <row r="10" spans="1:8" ht="22.5" customHeight="1">
      <c r="A10" s="25"/>
      <c r="B10" s="375" t="s">
        <v>369</v>
      </c>
      <c r="C10" s="376"/>
      <c r="D10" s="33" t="s">
        <v>370</v>
      </c>
      <c r="E10" s="33" t="s">
        <v>371</v>
      </c>
      <c r="F10" s="375"/>
      <c r="G10" s="376"/>
      <c r="H10" s="26"/>
    </row>
    <row r="11" spans="1:8" ht="17.25">
      <c r="A11" s="25"/>
      <c r="B11" s="375" t="s">
        <v>372</v>
      </c>
      <c r="C11" s="376"/>
      <c r="D11" s="33" t="s">
        <v>373</v>
      </c>
      <c r="E11" s="33" t="s">
        <v>374</v>
      </c>
      <c r="F11" s="377"/>
      <c r="G11" s="378"/>
      <c r="H11" s="26"/>
    </row>
    <row r="12" spans="1:8" ht="15.75">
      <c r="A12" s="25"/>
      <c r="B12" s="375" t="s">
        <v>553</v>
      </c>
      <c r="C12" s="376"/>
      <c r="D12" s="33" t="s">
        <v>655</v>
      </c>
      <c r="E12" s="33" t="s">
        <v>375</v>
      </c>
      <c r="F12" s="375" t="s">
        <v>656</v>
      </c>
      <c r="G12" s="376"/>
      <c r="H12" s="26"/>
    </row>
    <row r="13" spans="1:8" ht="21.75" customHeight="1" thickBot="1">
      <c r="A13" s="34"/>
      <c r="B13" s="35"/>
      <c r="C13" s="35"/>
      <c r="D13" s="35"/>
      <c r="E13" s="35"/>
      <c r="F13" s="35"/>
      <c r="G13" s="35"/>
      <c r="H13" s="36"/>
    </row>
    <row r="14" spans="1:8" ht="15" thickTop="1">
      <c r="A14" s="104"/>
      <c r="B14" s="104"/>
      <c r="C14" s="104"/>
      <c r="D14" s="104"/>
      <c r="E14" s="104"/>
      <c r="F14" s="104"/>
      <c r="G14" s="104"/>
      <c r="H14" s="104"/>
    </row>
    <row r="15" spans="1:8" ht="18.75">
      <c r="A15" s="110" t="s">
        <v>100</v>
      </c>
      <c r="B15" s="86" t="s">
        <v>0</v>
      </c>
      <c r="C15" s="86" t="s">
        <v>1</v>
      </c>
      <c r="D15" s="86" t="s">
        <v>2</v>
      </c>
      <c r="E15" s="86" t="s">
        <v>3</v>
      </c>
      <c r="F15" s="86" t="s">
        <v>4</v>
      </c>
      <c r="G15" s="85" t="s">
        <v>5</v>
      </c>
      <c r="H15" s="141" t="s">
        <v>992</v>
      </c>
    </row>
    <row r="16" spans="1:8" ht="37.5">
      <c r="A16" s="129">
        <v>1</v>
      </c>
      <c r="B16" s="90" t="s">
        <v>32</v>
      </c>
      <c r="C16" s="70" t="s">
        <v>7</v>
      </c>
      <c r="D16" s="87" t="s">
        <v>673</v>
      </c>
      <c r="E16" s="71" t="s">
        <v>9</v>
      </c>
      <c r="F16" s="199">
        <v>1</v>
      </c>
      <c r="G16" s="273"/>
      <c r="H16" s="271">
        <v>50000000</v>
      </c>
    </row>
    <row r="17" spans="1:8" ht="37.5">
      <c r="A17" s="420">
        <v>2</v>
      </c>
      <c r="B17" s="90" t="s">
        <v>546</v>
      </c>
      <c r="C17" s="70" t="s">
        <v>7</v>
      </c>
      <c r="D17" s="87" t="s">
        <v>673</v>
      </c>
      <c r="E17" s="71" t="s">
        <v>9</v>
      </c>
      <c r="F17" s="199">
        <v>1</v>
      </c>
      <c r="G17" s="273"/>
      <c r="H17" s="271">
        <v>20000000</v>
      </c>
    </row>
    <row r="18" spans="1:8" ht="42" customHeight="1">
      <c r="A18" s="420"/>
      <c r="B18" s="90" t="s">
        <v>545</v>
      </c>
      <c r="C18" s="70" t="s">
        <v>7</v>
      </c>
      <c r="D18" s="87" t="s">
        <v>673</v>
      </c>
      <c r="E18" s="71" t="s">
        <v>9</v>
      </c>
      <c r="F18" s="199">
        <v>1</v>
      </c>
      <c r="G18" s="273"/>
      <c r="H18" s="271">
        <v>0</v>
      </c>
    </row>
    <row r="19" spans="1:8" ht="34.5" customHeight="1">
      <c r="A19" s="420"/>
      <c r="B19" s="90" t="s">
        <v>544</v>
      </c>
      <c r="C19" s="70" t="s">
        <v>7</v>
      </c>
      <c r="D19" s="87" t="s">
        <v>673</v>
      </c>
      <c r="E19" s="71" t="s">
        <v>9</v>
      </c>
      <c r="F19" s="199">
        <v>1</v>
      </c>
      <c r="G19" s="273"/>
      <c r="H19" s="271">
        <v>0</v>
      </c>
    </row>
    <row r="20" spans="1:8" ht="37.5" customHeight="1">
      <c r="A20" s="129">
        <v>3</v>
      </c>
      <c r="B20" s="89" t="s">
        <v>45</v>
      </c>
      <c r="C20" s="70" t="s">
        <v>7</v>
      </c>
      <c r="D20" s="87" t="s">
        <v>673</v>
      </c>
      <c r="E20" s="71" t="s">
        <v>55</v>
      </c>
      <c r="F20" s="199">
        <v>1</v>
      </c>
      <c r="G20" s="273" t="s">
        <v>42</v>
      </c>
      <c r="H20" s="271">
        <v>5000000</v>
      </c>
    </row>
    <row r="21" spans="1:8" ht="33.75" customHeight="1">
      <c r="A21" s="129">
        <v>4</v>
      </c>
      <c r="B21" s="71" t="s">
        <v>77</v>
      </c>
      <c r="C21" s="71" t="s">
        <v>7</v>
      </c>
      <c r="D21" s="87" t="s">
        <v>673</v>
      </c>
      <c r="E21" s="89" t="s">
        <v>9</v>
      </c>
      <c r="F21" s="199" t="s">
        <v>54</v>
      </c>
      <c r="G21" s="273"/>
      <c r="H21" s="271">
        <v>20000000</v>
      </c>
    </row>
    <row r="22" spans="1:8" ht="33.75" customHeight="1">
      <c r="A22" s="129">
        <v>5</v>
      </c>
      <c r="B22" s="87" t="s">
        <v>792</v>
      </c>
      <c r="C22" s="71" t="s">
        <v>7</v>
      </c>
      <c r="D22" s="87" t="s">
        <v>673</v>
      </c>
      <c r="E22" s="89" t="s">
        <v>9</v>
      </c>
      <c r="F22" s="90">
        <v>1</v>
      </c>
      <c r="G22" s="273"/>
      <c r="H22" s="271">
        <v>50000000</v>
      </c>
    </row>
    <row r="23" spans="1:8" ht="27" customHeight="1">
      <c r="A23" s="129">
        <v>6</v>
      </c>
      <c r="B23" s="87" t="s">
        <v>116</v>
      </c>
      <c r="C23" s="71" t="s">
        <v>7</v>
      </c>
      <c r="D23" s="87" t="s">
        <v>673</v>
      </c>
      <c r="E23" s="89" t="s">
        <v>9</v>
      </c>
      <c r="F23" s="90">
        <v>1</v>
      </c>
      <c r="G23" s="273"/>
      <c r="H23" s="271">
        <v>2000000</v>
      </c>
    </row>
    <row r="24" spans="1:8" ht="32.25" customHeight="1">
      <c r="A24" s="129">
        <v>7</v>
      </c>
      <c r="B24" s="71" t="s">
        <v>65</v>
      </c>
      <c r="C24" s="71" t="s">
        <v>7</v>
      </c>
      <c r="D24" s="87" t="s">
        <v>673</v>
      </c>
      <c r="E24" s="89" t="s">
        <v>9</v>
      </c>
      <c r="F24" s="114">
        <v>1</v>
      </c>
      <c r="G24" s="273"/>
      <c r="H24" s="271">
        <v>1000000</v>
      </c>
    </row>
    <row r="25" spans="1:8" ht="36.75" customHeight="1">
      <c r="A25" s="91">
        <v>8</v>
      </c>
      <c r="B25" s="87" t="s">
        <v>6</v>
      </c>
      <c r="C25" s="70" t="s">
        <v>7</v>
      </c>
      <c r="D25" s="87" t="s">
        <v>673</v>
      </c>
      <c r="E25" s="89" t="s">
        <v>9</v>
      </c>
      <c r="F25" s="197">
        <v>1</v>
      </c>
      <c r="G25" s="274"/>
      <c r="H25" s="271">
        <v>5000000</v>
      </c>
    </row>
    <row r="26" spans="1:8" ht="29.25" customHeight="1">
      <c r="A26" s="129">
        <v>9</v>
      </c>
      <c r="B26" s="89" t="s">
        <v>12</v>
      </c>
      <c r="C26" s="70" t="s">
        <v>7</v>
      </c>
      <c r="D26" s="87" t="s">
        <v>673</v>
      </c>
      <c r="E26" s="71" t="s">
        <v>13</v>
      </c>
      <c r="F26" s="199">
        <v>1</v>
      </c>
      <c r="G26" s="275" t="s">
        <v>48</v>
      </c>
      <c r="H26" s="271">
        <v>20000000</v>
      </c>
    </row>
    <row r="27" spans="1:8" ht="32.25" customHeight="1">
      <c r="A27" s="129">
        <v>10</v>
      </c>
      <c r="B27" s="78" t="s">
        <v>14</v>
      </c>
      <c r="C27" s="77" t="s">
        <v>10</v>
      </c>
      <c r="D27" s="87" t="s">
        <v>673</v>
      </c>
      <c r="E27" s="78" t="s">
        <v>506</v>
      </c>
      <c r="F27" s="112">
        <v>1</v>
      </c>
      <c r="G27" s="276"/>
      <c r="H27" s="271">
        <v>30000000</v>
      </c>
    </row>
    <row r="28" spans="1:8" ht="37.5">
      <c r="A28" s="129">
        <v>11</v>
      </c>
      <c r="B28" s="71" t="s">
        <v>15</v>
      </c>
      <c r="C28" s="70" t="s">
        <v>10</v>
      </c>
      <c r="D28" s="87" t="s">
        <v>673</v>
      </c>
      <c r="E28" s="78" t="s">
        <v>506</v>
      </c>
      <c r="F28" s="112">
        <v>1</v>
      </c>
      <c r="G28" s="277" t="s">
        <v>715</v>
      </c>
      <c r="H28" s="271">
        <v>5000000</v>
      </c>
    </row>
    <row r="29" spans="1:8" ht="37.5">
      <c r="A29" s="129">
        <v>12</v>
      </c>
      <c r="B29" s="94" t="s">
        <v>697</v>
      </c>
      <c r="C29" s="70" t="s">
        <v>10</v>
      </c>
      <c r="D29" s="87" t="s">
        <v>673</v>
      </c>
      <c r="E29" s="78" t="s">
        <v>506</v>
      </c>
      <c r="F29" s="112">
        <v>1</v>
      </c>
      <c r="G29" s="176"/>
      <c r="H29" s="271">
        <v>1000000</v>
      </c>
    </row>
    <row r="30" spans="1:8" ht="37.5">
      <c r="A30" s="129">
        <v>13</v>
      </c>
      <c r="B30" s="71" t="s">
        <v>17</v>
      </c>
      <c r="C30" s="70" t="s">
        <v>10</v>
      </c>
      <c r="D30" s="87" t="s">
        <v>673</v>
      </c>
      <c r="E30" s="78" t="s">
        <v>506</v>
      </c>
      <c r="F30" s="112">
        <v>1</v>
      </c>
      <c r="G30" s="176"/>
      <c r="H30" s="271">
        <v>1000000</v>
      </c>
    </row>
    <row r="31" spans="1:8" ht="37.5">
      <c r="A31" s="129">
        <v>14</v>
      </c>
      <c r="B31" s="69" t="s">
        <v>579</v>
      </c>
      <c r="C31" s="70" t="s">
        <v>10</v>
      </c>
      <c r="D31" s="87" t="s">
        <v>673</v>
      </c>
      <c r="E31" s="78" t="s">
        <v>506</v>
      </c>
      <c r="F31" s="112">
        <v>1</v>
      </c>
      <c r="G31" s="176"/>
      <c r="H31" s="271">
        <v>15000000</v>
      </c>
    </row>
    <row r="32" spans="1:8" ht="37.5">
      <c r="A32" s="129">
        <v>15</v>
      </c>
      <c r="B32" s="71" t="s">
        <v>608</v>
      </c>
      <c r="C32" s="70" t="s">
        <v>10</v>
      </c>
      <c r="D32" s="87" t="s">
        <v>673</v>
      </c>
      <c r="E32" s="78" t="s">
        <v>506</v>
      </c>
      <c r="F32" s="112">
        <v>1</v>
      </c>
      <c r="G32" s="176"/>
      <c r="H32" s="271">
        <v>15000000</v>
      </c>
    </row>
    <row r="33" spans="1:8" ht="37.5">
      <c r="A33" s="129">
        <v>16</v>
      </c>
      <c r="B33" s="113" t="s">
        <v>576</v>
      </c>
      <c r="C33" s="70" t="s">
        <v>10</v>
      </c>
      <c r="D33" s="87" t="s">
        <v>673</v>
      </c>
      <c r="E33" s="78" t="s">
        <v>506</v>
      </c>
      <c r="F33" s="112">
        <v>1</v>
      </c>
      <c r="G33" s="278"/>
      <c r="H33" s="271">
        <v>10000000</v>
      </c>
    </row>
    <row r="34" spans="1:8" ht="37.5">
      <c r="A34" s="129">
        <v>17</v>
      </c>
      <c r="B34" s="113" t="s">
        <v>593</v>
      </c>
      <c r="C34" s="70" t="s">
        <v>7</v>
      </c>
      <c r="D34" s="87" t="s">
        <v>673</v>
      </c>
      <c r="E34" s="78" t="s">
        <v>506</v>
      </c>
      <c r="F34" s="112">
        <v>1</v>
      </c>
      <c r="G34" s="279"/>
      <c r="H34" s="271">
        <v>200000000</v>
      </c>
    </row>
    <row r="35" spans="1:8" ht="37.5">
      <c r="A35" s="129">
        <v>18</v>
      </c>
      <c r="B35" s="113" t="s">
        <v>19</v>
      </c>
      <c r="C35" s="70" t="s">
        <v>10</v>
      </c>
      <c r="D35" s="87" t="s">
        <v>673</v>
      </c>
      <c r="E35" s="78" t="s">
        <v>506</v>
      </c>
      <c r="F35" s="112">
        <v>1</v>
      </c>
      <c r="G35" s="276"/>
      <c r="H35" s="271">
        <v>5000000</v>
      </c>
    </row>
    <row r="36" spans="1:8" ht="37.5">
      <c r="A36" s="129">
        <v>19</v>
      </c>
      <c r="B36" s="113" t="s">
        <v>20</v>
      </c>
      <c r="C36" s="70" t="s">
        <v>10</v>
      </c>
      <c r="D36" s="87" t="s">
        <v>673</v>
      </c>
      <c r="E36" s="78" t="s">
        <v>506</v>
      </c>
      <c r="F36" s="112">
        <v>1</v>
      </c>
      <c r="G36" s="176"/>
      <c r="H36" s="271">
        <v>3000000</v>
      </c>
    </row>
    <row r="37" spans="1:8" ht="37.5">
      <c r="A37" s="129">
        <v>20</v>
      </c>
      <c r="B37" s="89" t="s">
        <v>50</v>
      </c>
      <c r="C37" s="70" t="s">
        <v>7</v>
      </c>
      <c r="D37" s="87" t="s">
        <v>673</v>
      </c>
      <c r="E37" s="71" t="s">
        <v>51</v>
      </c>
      <c r="F37" s="199">
        <v>1</v>
      </c>
      <c r="G37" s="176"/>
      <c r="H37" s="271">
        <v>50000000</v>
      </c>
    </row>
    <row r="38" spans="1:8" ht="37.5">
      <c r="A38" s="129">
        <v>21</v>
      </c>
      <c r="B38" s="93" t="s">
        <v>500</v>
      </c>
      <c r="C38" s="70" t="s">
        <v>7</v>
      </c>
      <c r="D38" s="87" t="s">
        <v>673</v>
      </c>
      <c r="E38" s="71" t="s">
        <v>51</v>
      </c>
      <c r="F38" s="199">
        <v>1</v>
      </c>
      <c r="G38" s="275"/>
      <c r="H38" s="271">
        <v>50000000</v>
      </c>
    </row>
    <row r="39" spans="1:8" ht="37.5">
      <c r="A39" s="129">
        <v>22</v>
      </c>
      <c r="B39" s="94" t="s">
        <v>101</v>
      </c>
      <c r="C39" s="70" t="s">
        <v>7</v>
      </c>
      <c r="D39" s="87" t="s">
        <v>673</v>
      </c>
      <c r="E39" s="71" t="s">
        <v>51</v>
      </c>
      <c r="F39" s="199" t="s">
        <v>54</v>
      </c>
      <c r="G39" s="176"/>
      <c r="H39" s="271">
        <v>20000000</v>
      </c>
    </row>
    <row r="40" spans="1:8" ht="37.5">
      <c r="A40" s="129">
        <v>23</v>
      </c>
      <c r="B40" s="87" t="s">
        <v>116</v>
      </c>
      <c r="C40" s="71" t="s">
        <v>7</v>
      </c>
      <c r="D40" s="87" t="s">
        <v>673</v>
      </c>
      <c r="E40" s="71" t="s">
        <v>51</v>
      </c>
      <c r="F40" s="199">
        <v>1</v>
      </c>
      <c r="G40" s="176"/>
      <c r="H40" s="271">
        <v>2000000</v>
      </c>
    </row>
    <row r="41" spans="1:8" ht="37.5">
      <c r="A41" s="129">
        <v>24</v>
      </c>
      <c r="B41" s="89" t="s">
        <v>611</v>
      </c>
      <c r="C41" s="70" t="s">
        <v>7</v>
      </c>
      <c r="D41" s="87" t="s">
        <v>673</v>
      </c>
      <c r="E41" s="71" t="s">
        <v>53</v>
      </c>
      <c r="F41" s="199" t="s">
        <v>54</v>
      </c>
      <c r="G41" s="279" t="s">
        <v>488</v>
      </c>
      <c r="H41" s="271">
        <v>20000000</v>
      </c>
    </row>
    <row r="42" spans="1:8" ht="37.5">
      <c r="A42" s="129">
        <v>25</v>
      </c>
      <c r="B42" s="89" t="s">
        <v>504</v>
      </c>
      <c r="C42" s="70" t="s">
        <v>7</v>
      </c>
      <c r="D42" s="87" t="s">
        <v>673</v>
      </c>
      <c r="E42" s="71" t="s">
        <v>53</v>
      </c>
      <c r="F42" s="199">
        <v>1</v>
      </c>
      <c r="G42" s="280" t="s">
        <v>488</v>
      </c>
      <c r="H42" s="271">
        <v>20000000</v>
      </c>
    </row>
    <row r="43" spans="1:8" ht="37.5">
      <c r="A43" s="129">
        <v>26</v>
      </c>
      <c r="B43" s="90" t="s">
        <v>47</v>
      </c>
      <c r="C43" s="70" t="s">
        <v>7</v>
      </c>
      <c r="D43" s="87" t="s">
        <v>673</v>
      </c>
      <c r="E43" s="71" t="s">
        <v>53</v>
      </c>
      <c r="F43" s="199" t="s">
        <v>54</v>
      </c>
      <c r="G43" s="273"/>
      <c r="H43" s="271">
        <v>3000000</v>
      </c>
    </row>
    <row r="44" spans="1:8" ht="37.5">
      <c r="A44" s="91">
        <v>27</v>
      </c>
      <c r="B44" s="89" t="s">
        <v>502</v>
      </c>
      <c r="C44" s="70" t="s">
        <v>7</v>
      </c>
      <c r="D44" s="87" t="s">
        <v>673</v>
      </c>
      <c r="E44" s="71" t="s">
        <v>53</v>
      </c>
      <c r="F44" s="199">
        <v>1</v>
      </c>
      <c r="G44" s="273"/>
      <c r="H44" s="271">
        <v>1000000</v>
      </c>
    </row>
    <row r="45" spans="1:8" ht="37.5">
      <c r="A45" s="91">
        <v>28</v>
      </c>
      <c r="B45" s="71" t="s">
        <v>65</v>
      </c>
      <c r="C45" s="70" t="s">
        <v>7</v>
      </c>
      <c r="D45" s="87" t="s">
        <v>673</v>
      </c>
      <c r="E45" s="71" t="s">
        <v>53</v>
      </c>
      <c r="F45" s="199" t="s">
        <v>54</v>
      </c>
      <c r="G45" s="273"/>
      <c r="H45" s="271">
        <v>1000000</v>
      </c>
    </row>
    <row r="46" spans="1:8" ht="37.5">
      <c r="A46" s="129">
        <v>29</v>
      </c>
      <c r="B46" s="90" t="s">
        <v>24</v>
      </c>
      <c r="C46" s="70" t="s">
        <v>7</v>
      </c>
      <c r="D46" s="87" t="s">
        <v>673</v>
      </c>
      <c r="E46" s="71" t="s">
        <v>53</v>
      </c>
      <c r="F46" s="199" t="s">
        <v>54</v>
      </c>
      <c r="G46" s="273"/>
      <c r="H46" s="271">
        <v>2000000</v>
      </c>
    </row>
    <row r="47" spans="1:8" ht="37.5">
      <c r="A47" s="91">
        <v>30</v>
      </c>
      <c r="B47" s="90" t="s">
        <v>625</v>
      </c>
      <c r="C47" s="70" t="s">
        <v>7</v>
      </c>
      <c r="D47" s="87" t="s">
        <v>673</v>
      </c>
      <c r="E47" s="71" t="s">
        <v>53</v>
      </c>
      <c r="F47" s="199">
        <v>1</v>
      </c>
      <c r="G47" s="273"/>
      <c r="H47" s="271">
        <v>2000000</v>
      </c>
    </row>
    <row r="48" spans="1:8" ht="37.5">
      <c r="A48" s="91">
        <v>31</v>
      </c>
      <c r="B48" s="90" t="s">
        <v>626</v>
      </c>
      <c r="C48" s="70" t="s">
        <v>7</v>
      </c>
      <c r="D48" s="87" t="s">
        <v>673</v>
      </c>
      <c r="E48" s="71" t="s">
        <v>53</v>
      </c>
      <c r="F48" s="199">
        <v>1</v>
      </c>
      <c r="G48" s="273"/>
      <c r="H48" s="271">
        <v>2000000</v>
      </c>
    </row>
    <row r="49" spans="1:8" ht="37.5">
      <c r="A49" s="129">
        <v>32</v>
      </c>
      <c r="B49" s="94" t="s">
        <v>56</v>
      </c>
      <c r="C49" s="70" t="s">
        <v>7</v>
      </c>
      <c r="D49" s="87" t="s">
        <v>673</v>
      </c>
      <c r="E49" s="71" t="s">
        <v>57</v>
      </c>
      <c r="F49" s="90">
        <v>1</v>
      </c>
      <c r="G49" s="247"/>
      <c r="H49" s="271">
        <v>0</v>
      </c>
    </row>
    <row r="50" spans="1:8" ht="37.5">
      <c r="A50" s="91">
        <v>33</v>
      </c>
      <c r="B50" s="90" t="s">
        <v>133</v>
      </c>
      <c r="C50" s="70" t="s">
        <v>7</v>
      </c>
      <c r="D50" s="87" t="s">
        <v>673</v>
      </c>
      <c r="E50" s="71" t="s">
        <v>53</v>
      </c>
      <c r="F50" s="199">
        <v>1</v>
      </c>
      <c r="G50" s="273"/>
      <c r="H50" s="271">
        <v>5000000</v>
      </c>
    </row>
    <row r="51" spans="1:8" ht="37.5">
      <c r="A51" s="420">
        <v>34</v>
      </c>
      <c r="B51" s="90" t="s">
        <v>543</v>
      </c>
      <c r="C51" s="70" t="s">
        <v>7</v>
      </c>
      <c r="D51" s="87" t="s">
        <v>673</v>
      </c>
      <c r="E51" s="71" t="s">
        <v>53</v>
      </c>
      <c r="F51" s="199">
        <v>1</v>
      </c>
      <c r="G51" s="273"/>
      <c r="H51" s="271">
        <v>50000000</v>
      </c>
    </row>
    <row r="52" spans="1:8" ht="37.5">
      <c r="A52" s="420"/>
      <c r="B52" s="90" t="s">
        <v>623</v>
      </c>
      <c r="C52" s="70" t="s">
        <v>7</v>
      </c>
      <c r="D52" s="87" t="s">
        <v>673</v>
      </c>
      <c r="E52" s="71" t="s">
        <v>53</v>
      </c>
      <c r="F52" s="199">
        <v>1</v>
      </c>
      <c r="G52" s="273"/>
      <c r="H52" s="271">
        <v>0</v>
      </c>
    </row>
    <row r="53" spans="1:8" ht="37.5">
      <c r="A53" s="420"/>
      <c r="B53" s="90" t="s">
        <v>624</v>
      </c>
      <c r="C53" s="70" t="s">
        <v>7</v>
      </c>
      <c r="D53" s="87" t="s">
        <v>673</v>
      </c>
      <c r="E53" s="71" t="s">
        <v>53</v>
      </c>
      <c r="F53" s="199">
        <v>1</v>
      </c>
      <c r="G53" s="273"/>
      <c r="H53" s="271">
        <v>0</v>
      </c>
    </row>
    <row r="54" spans="1:8" ht="37.5">
      <c r="A54" s="420"/>
      <c r="B54" s="90" t="s">
        <v>541</v>
      </c>
      <c r="C54" s="70" t="s">
        <v>7</v>
      </c>
      <c r="D54" s="87" t="s">
        <v>673</v>
      </c>
      <c r="E54" s="71" t="s">
        <v>53</v>
      </c>
      <c r="F54" s="199">
        <v>1</v>
      </c>
      <c r="G54" s="279"/>
      <c r="H54" s="271">
        <v>0</v>
      </c>
    </row>
    <row r="55" spans="1:8" ht="37.5">
      <c r="A55" s="129">
        <v>35</v>
      </c>
      <c r="B55" s="71" t="s">
        <v>601</v>
      </c>
      <c r="C55" s="70" t="s">
        <v>7</v>
      </c>
      <c r="D55" s="87" t="s">
        <v>673</v>
      </c>
      <c r="E55" s="71" t="s">
        <v>53</v>
      </c>
      <c r="F55" s="199" t="s">
        <v>54</v>
      </c>
      <c r="G55" s="279"/>
      <c r="H55" s="271">
        <v>3000000</v>
      </c>
    </row>
    <row r="56" spans="1:8" ht="37.5">
      <c r="A56" s="129">
        <v>36</v>
      </c>
      <c r="B56" s="71" t="s">
        <v>585</v>
      </c>
      <c r="C56" s="70" t="s">
        <v>7</v>
      </c>
      <c r="D56" s="87" t="s">
        <v>673</v>
      </c>
      <c r="E56" s="71" t="s">
        <v>53</v>
      </c>
      <c r="F56" s="199" t="s">
        <v>54</v>
      </c>
      <c r="G56" s="279" t="s">
        <v>123</v>
      </c>
      <c r="H56" s="271">
        <v>20000000</v>
      </c>
    </row>
    <row r="57" spans="1:8" ht="37.5">
      <c r="A57" s="129">
        <v>37</v>
      </c>
      <c r="B57" s="95" t="s">
        <v>58</v>
      </c>
      <c r="C57" s="70" t="s">
        <v>7</v>
      </c>
      <c r="D57" s="87" t="s">
        <v>673</v>
      </c>
      <c r="E57" s="71" t="s">
        <v>53</v>
      </c>
      <c r="F57" s="199" t="s">
        <v>59</v>
      </c>
      <c r="G57" s="273"/>
      <c r="H57" s="271">
        <v>200000000</v>
      </c>
    </row>
    <row r="58" spans="1:8" ht="37.5">
      <c r="A58" s="129">
        <v>38</v>
      </c>
      <c r="B58" s="71" t="s">
        <v>73</v>
      </c>
      <c r="C58" s="73" t="s">
        <v>7</v>
      </c>
      <c r="D58" s="87" t="s">
        <v>673</v>
      </c>
      <c r="E58" s="71" t="s">
        <v>53</v>
      </c>
      <c r="F58" s="199" t="s">
        <v>59</v>
      </c>
      <c r="G58" s="281"/>
      <c r="H58" s="271">
        <v>100000000</v>
      </c>
    </row>
    <row r="59" spans="1:8" ht="37.5">
      <c r="A59" s="129">
        <v>39</v>
      </c>
      <c r="B59" s="89" t="s">
        <v>503</v>
      </c>
      <c r="C59" s="70" t="s">
        <v>7</v>
      </c>
      <c r="D59" s="87" t="s">
        <v>673</v>
      </c>
      <c r="E59" s="71" t="s">
        <v>53</v>
      </c>
      <c r="F59" s="199">
        <v>1</v>
      </c>
      <c r="G59" s="273"/>
      <c r="H59" s="271">
        <v>300000000</v>
      </c>
    </row>
    <row r="60" spans="1:8" ht="37.5">
      <c r="A60" s="129">
        <v>40</v>
      </c>
      <c r="B60" s="89" t="s">
        <v>60</v>
      </c>
      <c r="C60" s="70" t="s">
        <v>7</v>
      </c>
      <c r="D60" s="87" t="s">
        <v>673</v>
      </c>
      <c r="E60" s="71" t="s">
        <v>53</v>
      </c>
      <c r="F60" s="199">
        <v>1</v>
      </c>
      <c r="G60" s="273"/>
      <c r="H60" s="271">
        <v>1000000</v>
      </c>
    </row>
    <row r="61" spans="1:8" ht="37.5">
      <c r="A61" s="129">
        <v>41</v>
      </c>
      <c r="B61" s="94" t="s">
        <v>629</v>
      </c>
      <c r="C61" s="70" t="s">
        <v>7</v>
      </c>
      <c r="D61" s="87" t="s">
        <v>673</v>
      </c>
      <c r="E61" s="71" t="s">
        <v>53</v>
      </c>
      <c r="F61" s="199" t="s">
        <v>54</v>
      </c>
      <c r="G61" s="273"/>
      <c r="H61" s="271">
        <v>10000000</v>
      </c>
    </row>
    <row r="62" spans="1:8" ht="37.5">
      <c r="A62" s="129">
        <v>42</v>
      </c>
      <c r="B62" s="89" t="s">
        <v>61</v>
      </c>
      <c r="C62" s="70" t="s">
        <v>7</v>
      </c>
      <c r="D62" s="87" t="s">
        <v>673</v>
      </c>
      <c r="E62" s="71" t="s">
        <v>53</v>
      </c>
      <c r="F62" s="199" t="s">
        <v>54</v>
      </c>
      <c r="G62" s="273"/>
      <c r="H62" s="271">
        <v>10000000</v>
      </c>
    </row>
    <row r="63" spans="1:8" ht="37.5">
      <c r="A63" s="129">
        <v>43</v>
      </c>
      <c r="B63" s="113" t="s">
        <v>62</v>
      </c>
      <c r="C63" s="70" t="s">
        <v>10</v>
      </c>
      <c r="D63" s="87" t="s">
        <v>673</v>
      </c>
      <c r="E63" s="78" t="s">
        <v>506</v>
      </c>
      <c r="F63" s="112">
        <v>1</v>
      </c>
      <c r="G63" s="282"/>
      <c r="H63" s="271">
        <v>20000000</v>
      </c>
    </row>
    <row r="64" spans="1:8" ht="37.5">
      <c r="A64" s="129">
        <v>44</v>
      </c>
      <c r="B64" s="90" t="s">
        <v>133</v>
      </c>
      <c r="C64" s="70" t="s">
        <v>7</v>
      </c>
      <c r="D64" s="87" t="s">
        <v>673</v>
      </c>
      <c r="E64" s="78" t="s">
        <v>506</v>
      </c>
      <c r="F64" s="112">
        <v>1</v>
      </c>
      <c r="G64" s="273"/>
      <c r="H64" s="271">
        <v>5000000</v>
      </c>
    </row>
    <row r="65" spans="1:8" ht="37.5">
      <c r="A65" s="129">
        <v>45</v>
      </c>
      <c r="B65" s="90" t="s">
        <v>47</v>
      </c>
      <c r="C65" s="70" t="s">
        <v>7</v>
      </c>
      <c r="D65" s="87" t="s">
        <v>673</v>
      </c>
      <c r="E65" s="78" t="s">
        <v>506</v>
      </c>
      <c r="F65" s="112">
        <v>1</v>
      </c>
      <c r="G65" s="273"/>
      <c r="H65" s="271">
        <v>3000000</v>
      </c>
    </row>
    <row r="66" spans="1:8" ht="37.5">
      <c r="A66" s="129">
        <v>46</v>
      </c>
      <c r="B66" s="71" t="s">
        <v>65</v>
      </c>
      <c r="C66" s="70" t="s">
        <v>7</v>
      </c>
      <c r="D66" s="87" t="s">
        <v>673</v>
      </c>
      <c r="E66" s="78" t="s">
        <v>506</v>
      </c>
      <c r="F66" s="112">
        <v>1</v>
      </c>
      <c r="G66" s="273"/>
      <c r="H66" s="271">
        <v>1000000</v>
      </c>
    </row>
    <row r="67" spans="1:8" ht="37.5">
      <c r="A67" s="129">
        <v>47</v>
      </c>
      <c r="B67" s="69" t="s">
        <v>29</v>
      </c>
      <c r="C67" s="70" t="s">
        <v>7</v>
      </c>
      <c r="D67" s="87" t="s">
        <v>673</v>
      </c>
      <c r="E67" s="78" t="s">
        <v>506</v>
      </c>
      <c r="F67" s="112">
        <v>1</v>
      </c>
      <c r="G67" s="273"/>
      <c r="H67" s="271">
        <v>5000000</v>
      </c>
    </row>
    <row r="68" spans="1:8" ht="37.5">
      <c r="A68" s="129">
        <v>48</v>
      </c>
      <c r="B68" s="71" t="s">
        <v>508</v>
      </c>
      <c r="C68" s="70" t="s">
        <v>7</v>
      </c>
      <c r="D68" s="87" t="s">
        <v>673</v>
      </c>
      <c r="E68" s="78" t="s">
        <v>506</v>
      </c>
      <c r="F68" s="112">
        <v>1</v>
      </c>
      <c r="G68" s="273"/>
      <c r="H68" s="271">
        <v>20000000</v>
      </c>
    </row>
    <row r="69" spans="1:8" ht="37.5">
      <c r="A69" s="129">
        <v>49</v>
      </c>
      <c r="B69" s="69" t="s">
        <v>30</v>
      </c>
      <c r="C69" s="70" t="s">
        <v>7</v>
      </c>
      <c r="D69" s="87" t="s">
        <v>673</v>
      </c>
      <c r="E69" s="78" t="s">
        <v>506</v>
      </c>
      <c r="F69" s="112">
        <v>1</v>
      </c>
      <c r="G69" s="273"/>
      <c r="H69" s="271">
        <v>20000000</v>
      </c>
    </row>
    <row r="70" spans="1:8" ht="37.5">
      <c r="A70" s="129">
        <v>50</v>
      </c>
      <c r="B70" s="69" t="s">
        <v>496</v>
      </c>
      <c r="C70" s="70" t="s">
        <v>10</v>
      </c>
      <c r="D70" s="87" t="s">
        <v>673</v>
      </c>
      <c r="E70" s="78" t="s">
        <v>506</v>
      </c>
      <c r="F70" s="112">
        <v>1</v>
      </c>
      <c r="G70" s="273"/>
      <c r="H70" s="271">
        <v>1000000</v>
      </c>
    </row>
    <row r="71" spans="1:8" ht="37.5">
      <c r="A71" s="129">
        <v>51</v>
      </c>
      <c r="B71" s="69" t="s">
        <v>650</v>
      </c>
      <c r="C71" s="70" t="s">
        <v>10</v>
      </c>
      <c r="D71" s="87" t="s">
        <v>673</v>
      </c>
      <c r="E71" s="78" t="s">
        <v>506</v>
      </c>
      <c r="F71" s="112">
        <v>1</v>
      </c>
      <c r="G71" s="273"/>
      <c r="H71" s="271">
        <v>0</v>
      </c>
    </row>
    <row r="72" spans="1:8" ht="37.5">
      <c r="A72" s="129">
        <v>52</v>
      </c>
      <c r="B72" s="69" t="s">
        <v>21</v>
      </c>
      <c r="C72" s="70" t="s">
        <v>10</v>
      </c>
      <c r="D72" s="87" t="s">
        <v>673</v>
      </c>
      <c r="E72" s="78" t="s">
        <v>506</v>
      </c>
      <c r="F72" s="112">
        <v>1</v>
      </c>
      <c r="G72" s="273"/>
      <c r="H72" s="271">
        <v>10000000</v>
      </c>
    </row>
    <row r="73" spans="1:8" ht="37.5">
      <c r="A73" s="129">
        <v>53</v>
      </c>
      <c r="B73" s="69" t="s">
        <v>66</v>
      </c>
      <c r="C73" s="70" t="s">
        <v>10</v>
      </c>
      <c r="D73" s="87" t="s">
        <v>673</v>
      </c>
      <c r="E73" s="78" t="s">
        <v>506</v>
      </c>
      <c r="F73" s="112">
        <v>1</v>
      </c>
      <c r="G73" s="273"/>
      <c r="H73" s="271">
        <v>3000000</v>
      </c>
    </row>
    <row r="74" spans="1:8" ht="37.5">
      <c r="A74" s="129">
        <v>54</v>
      </c>
      <c r="B74" s="69" t="s">
        <v>67</v>
      </c>
      <c r="C74" s="70" t="s">
        <v>10</v>
      </c>
      <c r="D74" s="87" t="s">
        <v>673</v>
      </c>
      <c r="E74" s="78" t="s">
        <v>506</v>
      </c>
      <c r="F74" s="112">
        <v>1</v>
      </c>
      <c r="G74" s="273"/>
      <c r="H74" s="271">
        <v>5000000</v>
      </c>
    </row>
    <row r="75" spans="1:8" ht="37.5">
      <c r="A75" s="129">
        <v>55</v>
      </c>
      <c r="B75" s="69" t="s">
        <v>619</v>
      </c>
      <c r="C75" s="70" t="s">
        <v>10</v>
      </c>
      <c r="D75" s="87" t="s">
        <v>673</v>
      </c>
      <c r="E75" s="78" t="s">
        <v>506</v>
      </c>
      <c r="F75" s="112">
        <v>1</v>
      </c>
      <c r="G75" s="273"/>
      <c r="H75" s="271">
        <v>30000000</v>
      </c>
    </row>
    <row r="76" spans="1:8" ht="37.5">
      <c r="A76" s="129">
        <v>56</v>
      </c>
      <c r="B76" s="69" t="s">
        <v>68</v>
      </c>
      <c r="C76" s="70" t="s">
        <v>10</v>
      </c>
      <c r="D76" s="87" t="s">
        <v>673</v>
      </c>
      <c r="E76" s="78" t="s">
        <v>506</v>
      </c>
      <c r="F76" s="112">
        <v>1</v>
      </c>
      <c r="G76" s="273"/>
      <c r="H76" s="271">
        <v>3000000</v>
      </c>
    </row>
    <row r="77" spans="1:8" ht="37.5">
      <c r="A77" s="129">
        <v>57</v>
      </c>
      <c r="B77" s="71" t="s">
        <v>116</v>
      </c>
      <c r="C77" s="70" t="s">
        <v>7</v>
      </c>
      <c r="D77" s="87" t="s">
        <v>673</v>
      </c>
      <c r="E77" s="70" t="s">
        <v>621</v>
      </c>
      <c r="F77" s="112">
        <v>1</v>
      </c>
      <c r="G77" s="273"/>
      <c r="H77" s="271">
        <v>2000000</v>
      </c>
    </row>
    <row r="78" spans="1:8" ht="37.5">
      <c r="A78" s="129">
        <v>58</v>
      </c>
      <c r="B78" s="90" t="s">
        <v>625</v>
      </c>
      <c r="C78" s="70" t="s">
        <v>7</v>
      </c>
      <c r="D78" s="87" t="s">
        <v>673</v>
      </c>
      <c r="E78" s="78" t="s">
        <v>506</v>
      </c>
      <c r="F78" s="112">
        <v>1</v>
      </c>
      <c r="G78" s="273" t="s">
        <v>123</v>
      </c>
      <c r="H78" s="271">
        <v>2000000</v>
      </c>
    </row>
    <row r="79" spans="1:8" ht="37.5">
      <c r="A79" s="129">
        <v>59</v>
      </c>
      <c r="B79" s="90" t="s">
        <v>626</v>
      </c>
      <c r="C79" s="70" t="s">
        <v>7</v>
      </c>
      <c r="D79" s="87" t="s">
        <v>673</v>
      </c>
      <c r="E79" s="78" t="s">
        <v>506</v>
      </c>
      <c r="F79" s="112">
        <v>1</v>
      </c>
      <c r="G79" s="273" t="s">
        <v>123</v>
      </c>
      <c r="H79" s="271">
        <v>2000000</v>
      </c>
    </row>
    <row r="80" spans="1:8" ht="37.5">
      <c r="A80" s="420">
        <v>60</v>
      </c>
      <c r="B80" s="69" t="s">
        <v>614</v>
      </c>
      <c r="C80" s="70" t="s">
        <v>10</v>
      </c>
      <c r="D80" s="87" t="s">
        <v>673</v>
      </c>
      <c r="E80" s="78" t="s">
        <v>506</v>
      </c>
      <c r="F80" s="112">
        <v>1</v>
      </c>
      <c r="G80" s="273"/>
      <c r="H80" s="271">
        <v>100000000</v>
      </c>
    </row>
    <row r="81" spans="1:8" ht="37.5">
      <c r="A81" s="420"/>
      <c r="B81" s="113" t="s">
        <v>576</v>
      </c>
      <c r="C81" s="70" t="s">
        <v>10</v>
      </c>
      <c r="D81" s="87" t="s">
        <v>673</v>
      </c>
      <c r="E81" s="78" t="s">
        <v>506</v>
      </c>
      <c r="F81" s="112">
        <v>1</v>
      </c>
      <c r="G81" s="273"/>
      <c r="H81" s="271">
        <v>0</v>
      </c>
    </row>
    <row r="82" spans="1:8" ht="37.5">
      <c r="A82" s="420"/>
      <c r="B82" s="69" t="s">
        <v>21</v>
      </c>
      <c r="C82" s="70" t="s">
        <v>10</v>
      </c>
      <c r="D82" s="87" t="s">
        <v>673</v>
      </c>
      <c r="E82" s="78" t="s">
        <v>506</v>
      </c>
      <c r="F82" s="112">
        <v>1</v>
      </c>
      <c r="G82" s="273"/>
      <c r="H82" s="271">
        <v>0</v>
      </c>
    </row>
    <row r="83" spans="1:8" ht="37.5">
      <c r="A83" s="420"/>
      <c r="B83" s="78" t="s">
        <v>14</v>
      </c>
      <c r="C83" s="70" t="s">
        <v>10</v>
      </c>
      <c r="D83" s="87" t="s">
        <v>673</v>
      </c>
      <c r="E83" s="78" t="s">
        <v>506</v>
      </c>
      <c r="F83" s="112">
        <v>1</v>
      </c>
      <c r="G83" s="273"/>
      <c r="H83" s="271">
        <v>0</v>
      </c>
    </row>
    <row r="84" spans="1:8" ht="37.5">
      <c r="A84" s="420"/>
      <c r="B84" s="69" t="s">
        <v>21</v>
      </c>
      <c r="C84" s="70" t="s">
        <v>10</v>
      </c>
      <c r="D84" s="87" t="s">
        <v>673</v>
      </c>
      <c r="E84" s="78" t="s">
        <v>506</v>
      </c>
      <c r="F84" s="112">
        <v>1</v>
      </c>
      <c r="G84" s="273"/>
      <c r="H84" s="271">
        <v>0</v>
      </c>
    </row>
    <row r="85" spans="1:8" ht="37.5">
      <c r="A85" s="420"/>
      <c r="B85" s="69" t="s">
        <v>579</v>
      </c>
      <c r="C85" s="70" t="s">
        <v>10</v>
      </c>
      <c r="D85" s="87" t="s">
        <v>673</v>
      </c>
      <c r="E85" s="78" t="s">
        <v>506</v>
      </c>
      <c r="F85" s="112">
        <v>1</v>
      </c>
      <c r="G85" s="273"/>
      <c r="H85" s="271">
        <v>0</v>
      </c>
    </row>
    <row r="86" spans="1:8" ht="37.5">
      <c r="A86" s="420"/>
      <c r="B86" s="71" t="s">
        <v>608</v>
      </c>
      <c r="C86" s="70" t="s">
        <v>10</v>
      </c>
      <c r="D86" s="87" t="s">
        <v>673</v>
      </c>
      <c r="E86" s="78" t="s">
        <v>506</v>
      </c>
      <c r="F86" s="112">
        <v>1</v>
      </c>
      <c r="G86" s="283"/>
      <c r="H86" s="271">
        <v>0</v>
      </c>
    </row>
    <row r="87" spans="1:8" ht="37.5">
      <c r="A87" s="129">
        <v>61</v>
      </c>
      <c r="B87" s="71" t="s">
        <v>508</v>
      </c>
      <c r="C87" s="70" t="s">
        <v>7</v>
      </c>
      <c r="D87" s="87" t="s">
        <v>673</v>
      </c>
      <c r="E87" s="71" t="s">
        <v>13</v>
      </c>
      <c r="F87" s="199">
        <v>1</v>
      </c>
      <c r="G87" s="284"/>
      <c r="H87" s="271">
        <v>20000000</v>
      </c>
    </row>
    <row r="88" spans="1:8" ht="37.5">
      <c r="A88" s="129">
        <v>62</v>
      </c>
      <c r="B88" s="71" t="s">
        <v>30</v>
      </c>
      <c r="C88" s="71" t="s">
        <v>7</v>
      </c>
      <c r="D88" s="87" t="s">
        <v>673</v>
      </c>
      <c r="E88" s="71" t="s">
        <v>13</v>
      </c>
      <c r="F88" s="92">
        <v>1</v>
      </c>
      <c r="G88" s="275"/>
      <c r="H88" s="271">
        <v>20000000</v>
      </c>
    </row>
    <row r="89" spans="1:8" ht="37.5">
      <c r="A89" s="129">
        <v>63</v>
      </c>
      <c r="B89" s="71" t="s">
        <v>642</v>
      </c>
      <c r="C89" s="71" t="s">
        <v>7</v>
      </c>
      <c r="D89" s="87" t="s">
        <v>673</v>
      </c>
      <c r="E89" s="71" t="s">
        <v>13</v>
      </c>
      <c r="F89" s="199">
        <v>1</v>
      </c>
      <c r="G89" s="275"/>
      <c r="H89" s="271">
        <v>10000000</v>
      </c>
    </row>
    <row r="90" spans="1:8" ht="37.5">
      <c r="A90" s="129">
        <v>64</v>
      </c>
      <c r="B90" s="71" t="s">
        <v>593</v>
      </c>
      <c r="C90" s="71" t="s">
        <v>7</v>
      </c>
      <c r="D90" s="87" t="s">
        <v>673</v>
      </c>
      <c r="E90" s="71" t="s">
        <v>13</v>
      </c>
      <c r="F90" s="199">
        <v>1</v>
      </c>
      <c r="G90" s="279"/>
      <c r="H90" s="271">
        <v>200000000</v>
      </c>
    </row>
    <row r="91" spans="1:8" ht="37.5">
      <c r="A91" s="129">
        <v>65</v>
      </c>
      <c r="B91" s="71" t="s">
        <v>629</v>
      </c>
      <c r="C91" s="71" t="s">
        <v>7</v>
      </c>
      <c r="D91" s="87" t="s">
        <v>673</v>
      </c>
      <c r="E91" s="71" t="s">
        <v>13</v>
      </c>
      <c r="F91" s="199">
        <v>1</v>
      </c>
      <c r="G91" s="273"/>
      <c r="H91" s="271">
        <v>10000000</v>
      </c>
    </row>
    <row r="92" spans="1:8" ht="37.5">
      <c r="A92" s="129">
        <v>66</v>
      </c>
      <c r="B92" s="71" t="s">
        <v>78</v>
      </c>
      <c r="C92" s="71" t="s">
        <v>7</v>
      </c>
      <c r="D92" s="87" t="s">
        <v>673</v>
      </c>
      <c r="E92" s="89" t="s">
        <v>53</v>
      </c>
      <c r="F92" s="199" t="s">
        <v>59</v>
      </c>
      <c r="G92" s="273"/>
      <c r="H92" s="271">
        <v>100000000</v>
      </c>
    </row>
    <row r="93" spans="1:8" ht="37.5">
      <c r="A93" s="129">
        <v>67</v>
      </c>
      <c r="B93" s="71" t="s">
        <v>79</v>
      </c>
      <c r="C93" s="71" t="s">
        <v>7</v>
      </c>
      <c r="D93" s="87" t="s">
        <v>673</v>
      </c>
      <c r="E93" s="71" t="s">
        <v>13</v>
      </c>
      <c r="F93" s="199">
        <v>1</v>
      </c>
      <c r="G93" s="273" t="s">
        <v>48</v>
      </c>
      <c r="H93" s="271">
        <v>20000000</v>
      </c>
    </row>
    <row r="94" spans="1:8" ht="37.5">
      <c r="A94" s="129">
        <v>68</v>
      </c>
      <c r="B94" s="87" t="s">
        <v>116</v>
      </c>
      <c r="C94" s="71" t="s">
        <v>7</v>
      </c>
      <c r="D94" s="87" t="s">
        <v>673</v>
      </c>
      <c r="E94" s="71" t="s">
        <v>13</v>
      </c>
      <c r="F94" s="199">
        <v>1</v>
      </c>
      <c r="G94" s="281"/>
      <c r="H94" s="271">
        <v>2000000</v>
      </c>
    </row>
    <row r="95" spans="1:8" ht="37.5">
      <c r="A95" s="129">
        <v>69</v>
      </c>
      <c r="B95" s="71" t="s">
        <v>28</v>
      </c>
      <c r="C95" s="70" t="s">
        <v>7</v>
      </c>
      <c r="D95" s="87" t="s">
        <v>673</v>
      </c>
      <c r="E95" s="70" t="s">
        <v>616</v>
      </c>
      <c r="F95" s="92">
        <v>1</v>
      </c>
      <c r="G95" s="285"/>
      <c r="H95" s="271">
        <v>20000000</v>
      </c>
    </row>
    <row r="96" spans="1:8" ht="37.5">
      <c r="A96" s="129">
        <v>70</v>
      </c>
      <c r="B96" s="71" t="s">
        <v>84</v>
      </c>
      <c r="C96" s="70" t="s">
        <v>7</v>
      </c>
      <c r="D96" s="87" t="s">
        <v>673</v>
      </c>
      <c r="E96" s="70" t="s">
        <v>616</v>
      </c>
      <c r="F96" s="92">
        <v>1</v>
      </c>
      <c r="G96" s="285"/>
      <c r="H96" s="271">
        <v>20000000</v>
      </c>
    </row>
    <row r="97" spans="1:8" ht="37.5">
      <c r="A97" s="129">
        <v>71</v>
      </c>
      <c r="B97" s="71" t="s">
        <v>508</v>
      </c>
      <c r="C97" s="70" t="s">
        <v>7</v>
      </c>
      <c r="D97" s="87" t="s">
        <v>673</v>
      </c>
      <c r="E97" s="70" t="s">
        <v>615</v>
      </c>
      <c r="F97" s="92">
        <v>1</v>
      </c>
      <c r="G97" s="285"/>
      <c r="H97" s="271">
        <v>20000000</v>
      </c>
    </row>
    <row r="98" spans="1:8" ht="37.5">
      <c r="A98" s="129">
        <v>72</v>
      </c>
      <c r="B98" s="71" t="s">
        <v>30</v>
      </c>
      <c r="C98" s="70" t="s">
        <v>7</v>
      </c>
      <c r="D98" s="87" t="s">
        <v>673</v>
      </c>
      <c r="E98" s="70" t="s">
        <v>615</v>
      </c>
      <c r="F98" s="92">
        <v>1</v>
      </c>
      <c r="G98" s="285"/>
      <c r="H98" s="271">
        <v>20000000</v>
      </c>
    </row>
    <row r="99" spans="1:8" ht="37.5">
      <c r="A99" s="129">
        <v>73</v>
      </c>
      <c r="B99" s="71" t="s">
        <v>71</v>
      </c>
      <c r="C99" s="70" t="s">
        <v>7</v>
      </c>
      <c r="D99" s="87" t="s">
        <v>673</v>
      </c>
      <c r="E99" s="70" t="s">
        <v>615</v>
      </c>
      <c r="F99" s="92">
        <v>1</v>
      </c>
      <c r="G99" s="285"/>
      <c r="H99" s="271">
        <v>5000000</v>
      </c>
    </row>
    <row r="100" spans="1:8" ht="37.5">
      <c r="A100" s="129">
        <v>74</v>
      </c>
      <c r="B100" s="71" t="s">
        <v>71</v>
      </c>
      <c r="C100" s="70" t="s">
        <v>7</v>
      </c>
      <c r="D100" s="87" t="s">
        <v>673</v>
      </c>
      <c r="E100" s="70" t="s">
        <v>616</v>
      </c>
      <c r="F100" s="92">
        <v>1</v>
      </c>
      <c r="G100" s="285"/>
      <c r="H100" s="271">
        <v>5000000</v>
      </c>
    </row>
    <row r="101" spans="1:8" ht="37.5">
      <c r="A101" s="129">
        <v>75</v>
      </c>
      <c r="B101" s="89" t="s">
        <v>593</v>
      </c>
      <c r="C101" s="70" t="s">
        <v>7</v>
      </c>
      <c r="D101" s="87" t="s">
        <v>673</v>
      </c>
      <c r="E101" s="73" t="s">
        <v>615</v>
      </c>
      <c r="F101" s="92">
        <v>1</v>
      </c>
      <c r="G101" s="285"/>
      <c r="H101" s="271">
        <v>200000000</v>
      </c>
    </row>
    <row r="102" spans="1:8" ht="37.5">
      <c r="A102" s="129">
        <v>76</v>
      </c>
      <c r="B102" s="71" t="s">
        <v>602</v>
      </c>
      <c r="C102" s="70" t="s">
        <v>7</v>
      </c>
      <c r="D102" s="87" t="s">
        <v>673</v>
      </c>
      <c r="E102" s="73" t="s">
        <v>616</v>
      </c>
      <c r="F102" s="92">
        <v>1</v>
      </c>
      <c r="G102" s="279"/>
      <c r="H102" s="271">
        <v>200000000</v>
      </c>
    </row>
    <row r="103" spans="1:8" ht="37.5">
      <c r="A103" s="129">
        <v>77</v>
      </c>
      <c r="B103" s="90" t="s">
        <v>133</v>
      </c>
      <c r="C103" s="70" t="s">
        <v>7</v>
      </c>
      <c r="D103" s="87" t="s">
        <v>673</v>
      </c>
      <c r="E103" s="70" t="s">
        <v>616</v>
      </c>
      <c r="F103" s="92">
        <v>1</v>
      </c>
      <c r="G103" s="286"/>
      <c r="H103" s="271">
        <v>5000000</v>
      </c>
    </row>
    <row r="104" spans="1:8" ht="37.5">
      <c r="A104" s="129">
        <v>78</v>
      </c>
      <c r="B104" s="71" t="s">
        <v>52</v>
      </c>
      <c r="C104" s="70" t="s">
        <v>7</v>
      </c>
      <c r="D104" s="87" t="s">
        <v>673</v>
      </c>
      <c r="E104" s="89" t="s">
        <v>53</v>
      </c>
      <c r="F104" s="199" t="s">
        <v>54</v>
      </c>
      <c r="G104" s="285"/>
      <c r="H104" s="271">
        <v>5000000</v>
      </c>
    </row>
    <row r="105" spans="1:8" ht="37.5">
      <c r="A105" s="129">
        <v>79</v>
      </c>
      <c r="B105" s="71" t="s">
        <v>85</v>
      </c>
      <c r="C105" s="70" t="s">
        <v>7</v>
      </c>
      <c r="D105" s="87" t="s">
        <v>673</v>
      </c>
      <c r="E105" s="70" t="s">
        <v>616</v>
      </c>
      <c r="F105" s="92">
        <v>1</v>
      </c>
      <c r="G105" s="287"/>
      <c r="H105" s="271">
        <v>5000000</v>
      </c>
    </row>
    <row r="106" spans="1:8" ht="37.5">
      <c r="A106" s="129">
        <v>80</v>
      </c>
      <c r="B106" s="71" t="s">
        <v>116</v>
      </c>
      <c r="C106" s="70" t="s">
        <v>7</v>
      </c>
      <c r="D106" s="87" t="s">
        <v>673</v>
      </c>
      <c r="E106" s="70" t="s">
        <v>616</v>
      </c>
      <c r="F106" s="92">
        <v>1</v>
      </c>
      <c r="G106" s="285"/>
      <c r="H106" s="271">
        <v>2000000</v>
      </c>
    </row>
    <row r="107" spans="1:8" ht="37.5">
      <c r="A107" s="129">
        <v>81</v>
      </c>
      <c r="B107" s="87" t="s">
        <v>116</v>
      </c>
      <c r="C107" s="70" t="s">
        <v>7</v>
      </c>
      <c r="D107" s="87" t="s">
        <v>673</v>
      </c>
      <c r="E107" s="70" t="s">
        <v>615</v>
      </c>
      <c r="F107" s="92">
        <v>1</v>
      </c>
      <c r="G107" s="285"/>
      <c r="H107" s="271">
        <v>2000000</v>
      </c>
    </row>
    <row r="108" spans="1:8" ht="37.5">
      <c r="A108" s="129">
        <v>82</v>
      </c>
      <c r="B108" s="71" t="s">
        <v>86</v>
      </c>
      <c r="C108" s="70" t="s">
        <v>10</v>
      </c>
      <c r="D108" s="87" t="s">
        <v>673</v>
      </c>
      <c r="E108" s="70" t="s">
        <v>616</v>
      </c>
      <c r="F108" s="92">
        <v>1</v>
      </c>
      <c r="G108" s="285"/>
      <c r="H108" s="271">
        <v>5000000</v>
      </c>
    </row>
    <row r="109" spans="1:8" ht="37.5">
      <c r="A109" s="129">
        <v>83</v>
      </c>
      <c r="B109" s="71" t="s">
        <v>87</v>
      </c>
      <c r="C109" s="70" t="s">
        <v>10</v>
      </c>
      <c r="D109" s="87" t="s">
        <v>673</v>
      </c>
      <c r="E109" s="70" t="s">
        <v>616</v>
      </c>
      <c r="F109" s="92">
        <v>1</v>
      </c>
      <c r="G109" s="285"/>
      <c r="H109" s="271">
        <v>1000000</v>
      </c>
    </row>
    <row r="110" spans="1:8" ht="37.5">
      <c r="A110" s="129">
        <v>84</v>
      </c>
      <c r="B110" s="71" t="s">
        <v>88</v>
      </c>
      <c r="C110" s="70" t="s">
        <v>7</v>
      </c>
      <c r="D110" s="87" t="s">
        <v>673</v>
      </c>
      <c r="E110" s="70" t="s">
        <v>615</v>
      </c>
      <c r="F110" s="92">
        <v>1</v>
      </c>
      <c r="G110" s="285"/>
      <c r="H110" s="271">
        <v>50000000</v>
      </c>
    </row>
    <row r="111" spans="1:8" ht="37.5">
      <c r="A111" s="129">
        <v>85</v>
      </c>
      <c r="B111" s="74" t="s">
        <v>89</v>
      </c>
      <c r="C111" s="73" t="s">
        <v>10</v>
      </c>
      <c r="D111" s="87" t="s">
        <v>673</v>
      </c>
      <c r="E111" s="70" t="s">
        <v>616</v>
      </c>
      <c r="F111" s="92">
        <v>1</v>
      </c>
      <c r="G111" s="288"/>
      <c r="H111" s="271">
        <v>100000000</v>
      </c>
    </row>
    <row r="112" spans="1:8" ht="37.5">
      <c r="A112" s="129">
        <v>86</v>
      </c>
      <c r="B112" s="71" t="s">
        <v>90</v>
      </c>
      <c r="C112" s="71" t="s">
        <v>7</v>
      </c>
      <c r="D112" s="87" t="s">
        <v>673</v>
      </c>
      <c r="E112" s="70" t="s">
        <v>643</v>
      </c>
      <c r="F112" s="69">
        <v>1</v>
      </c>
      <c r="G112" s="285"/>
      <c r="H112" s="271">
        <v>5000000</v>
      </c>
    </row>
    <row r="113" spans="1:8" ht="37.5">
      <c r="A113" s="129">
        <v>87</v>
      </c>
      <c r="B113" s="87" t="s">
        <v>630</v>
      </c>
      <c r="C113" s="71" t="s">
        <v>7</v>
      </c>
      <c r="D113" s="87" t="s">
        <v>673</v>
      </c>
      <c r="E113" s="70" t="s">
        <v>643</v>
      </c>
      <c r="F113" s="69">
        <v>1</v>
      </c>
      <c r="G113" s="285"/>
      <c r="H113" s="271">
        <v>50000000</v>
      </c>
    </row>
    <row r="114" spans="1:8" ht="37.5">
      <c r="A114" s="129">
        <v>88</v>
      </c>
      <c r="B114" s="87" t="s">
        <v>832</v>
      </c>
      <c r="C114" s="71" t="s">
        <v>7</v>
      </c>
      <c r="D114" s="87" t="s">
        <v>673</v>
      </c>
      <c r="E114" s="70" t="s">
        <v>643</v>
      </c>
      <c r="F114" s="69">
        <v>1</v>
      </c>
      <c r="G114" s="285"/>
      <c r="H114" s="271">
        <v>20000000</v>
      </c>
    </row>
    <row r="115" spans="1:8" ht="37.5">
      <c r="A115" s="129">
        <v>89</v>
      </c>
      <c r="B115" s="71" t="s">
        <v>92</v>
      </c>
      <c r="C115" s="71" t="s">
        <v>7</v>
      </c>
      <c r="D115" s="87" t="s">
        <v>673</v>
      </c>
      <c r="E115" s="70" t="s">
        <v>643</v>
      </c>
      <c r="F115" s="69">
        <v>1</v>
      </c>
      <c r="G115" s="285"/>
      <c r="H115" s="271">
        <v>10000000</v>
      </c>
    </row>
    <row r="116" spans="1:8" ht="37.5">
      <c r="A116" s="129">
        <v>90</v>
      </c>
      <c r="B116" s="71" t="s">
        <v>545</v>
      </c>
      <c r="C116" s="71" t="s">
        <v>7</v>
      </c>
      <c r="D116" s="87" t="s">
        <v>673</v>
      </c>
      <c r="E116" s="70" t="s">
        <v>643</v>
      </c>
      <c r="F116" s="69">
        <v>1</v>
      </c>
      <c r="G116" s="285"/>
      <c r="H116" s="271">
        <v>10000000</v>
      </c>
    </row>
    <row r="117" spans="1:8" ht="37.5">
      <c r="A117" s="129">
        <v>91</v>
      </c>
      <c r="B117" s="71" t="s">
        <v>508</v>
      </c>
      <c r="C117" s="73" t="s">
        <v>7</v>
      </c>
      <c r="D117" s="87" t="s">
        <v>673</v>
      </c>
      <c r="E117" s="70" t="s">
        <v>93</v>
      </c>
      <c r="F117" s="69">
        <v>1</v>
      </c>
      <c r="G117" s="285"/>
      <c r="H117" s="271">
        <v>20000000</v>
      </c>
    </row>
    <row r="118" spans="1:8" ht="37.5">
      <c r="A118" s="129">
        <v>92</v>
      </c>
      <c r="B118" s="71" t="s">
        <v>84</v>
      </c>
      <c r="C118" s="73" t="s">
        <v>7</v>
      </c>
      <c r="D118" s="87" t="s">
        <v>673</v>
      </c>
      <c r="E118" s="70" t="s">
        <v>93</v>
      </c>
      <c r="F118" s="69">
        <v>1</v>
      </c>
      <c r="G118" s="285"/>
      <c r="H118" s="271">
        <v>20000000</v>
      </c>
    </row>
    <row r="119" spans="1:8" ht="37.5">
      <c r="A119" s="129">
        <v>93</v>
      </c>
      <c r="B119" s="71" t="s">
        <v>71</v>
      </c>
      <c r="C119" s="73" t="s">
        <v>7</v>
      </c>
      <c r="D119" s="87" t="s">
        <v>673</v>
      </c>
      <c r="E119" s="70" t="s">
        <v>93</v>
      </c>
      <c r="F119" s="69">
        <v>1</v>
      </c>
      <c r="G119" s="285"/>
      <c r="H119" s="271">
        <v>10000000</v>
      </c>
    </row>
    <row r="120" spans="1:8" ht="37.5">
      <c r="A120" s="129">
        <v>94</v>
      </c>
      <c r="B120" s="113" t="s">
        <v>593</v>
      </c>
      <c r="C120" s="70" t="s">
        <v>7</v>
      </c>
      <c r="D120" s="87" t="s">
        <v>673</v>
      </c>
      <c r="E120" s="70" t="s">
        <v>93</v>
      </c>
      <c r="F120" s="199">
        <v>1</v>
      </c>
      <c r="G120" s="279"/>
      <c r="H120" s="271">
        <v>200000000</v>
      </c>
    </row>
    <row r="121" spans="1:8" ht="37.5">
      <c r="A121" s="129">
        <v>95</v>
      </c>
      <c r="B121" s="71" t="s">
        <v>46</v>
      </c>
      <c r="C121" s="70" t="s">
        <v>7</v>
      </c>
      <c r="D121" s="87" t="s">
        <v>673</v>
      </c>
      <c r="E121" s="89" t="s">
        <v>53</v>
      </c>
      <c r="F121" s="199" t="s">
        <v>54</v>
      </c>
      <c r="G121" s="279" t="s">
        <v>169</v>
      </c>
      <c r="H121" s="271">
        <v>40000000</v>
      </c>
    </row>
    <row r="122" spans="1:8" ht="37.5">
      <c r="A122" s="129">
        <v>96</v>
      </c>
      <c r="B122" s="71" t="s">
        <v>95</v>
      </c>
      <c r="C122" s="73" t="s">
        <v>7</v>
      </c>
      <c r="D122" s="87" t="s">
        <v>673</v>
      </c>
      <c r="E122" s="70" t="s">
        <v>94</v>
      </c>
      <c r="F122" s="69">
        <v>1</v>
      </c>
      <c r="G122" s="285"/>
      <c r="H122" s="271">
        <v>20000000</v>
      </c>
    </row>
    <row r="123" spans="1:8" ht="37.5">
      <c r="A123" s="129">
        <v>97</v>
      </c>
      <c r="B123" s="71" t="s">
        <v>92</v>
      </c>
      <c r="C123" s="70" t="s">
        <v>7</v>
      </c>
      <c r="D123" s="87" t="s">
        <v>673</v>
      </c>
      <c r="E123" s="70" t="s">
        <v>57</v>
      </c>
      <c r="F123" s="69">
        <v>1</v>
      </c>
      <c r="G123" s="286"/>
      <c r="H123" s="271">
        <v>10000000</v>
      </c>
    </row>
    <row r="124" spans="1:8" ht="37.5">
      <c r="A124" s="129">
        <v>98</v>
      </c>
      <c r="B124" s="71" t="s">
        <v>508</v>
      </c>
      <c r="C124" s="70" t="s">
        <v>7</v>
      </c>
      <c r="D124" s="87" t="s">
        <v>673</v>
      </c>
      <c r="E124" s="70" t="s">
        <v>621</v>
      </c>
      <c r="F124" s="199" t="s">
        <v>721</v>
      </c>
      <c r="G124" s="273"/>
      <c r="H124" s="271">
        <v>20000000</v>
      </c>
    </row>
    <row r="125" spans="1:8" ht="37.5">
      <c r="A125" s="129">
        <v>99</v>
      </c>
      <c r="B125" s="71" t="s">
        <v>71</v>
      </c>
      <c r="C125" s="70" t="s">
        <v>7</v>
      </c>
      <c r="D125" s="87" t="s">
        <v>673</v>
      </c>
      <c r="E125" s="70" t="s">
        <v>621</v>
      </c>
      <c r="F125" s="199" t="s">
        <v>721</v>
      </c>
      <c r="G125" s="273"/>
      <c r="H125" s="271">
        <v>10000000</v>
      </c>
    </row>
    <row r="126" spans="1:8" ht="37.5">
      <c r="A126" s="129">
        <v>100</v>
      </c>
      <c r="B126" s="71" t="s">
        <v>30</v>
      </c>
      <c r="C126" s="70" t="s">
        <v>7</v>
      </c>
      <c r="D126" s="87" t="s">
        <v>673</v>
      </c>
      <c r="E126" s="70" t="s">
        <v>621</v>
      </c>
      <c r="F126" s="199" t="s">
        <v>721</v>
      </c>
      <c r="G126" s="273"/>
      <c r="H126" s="271">
        <v>20000000</v>
      </c>
    </row>
    <row r="127" spans="1:8" ht="37.5">
      <c r="A127" s="129">
        <v>101</v>
      </c>
      <c r="B127" s="71" t="s">
        <v>622</v>
      </c>
      <c r="C127" s="70" t="s">
        <v>7</v>
      </c>
      <c r="D127" s="87" t="s">
        <v>673</v>
      </c>
      <c r="E127" s="70" t="s">
        <v>621</v>
      </c>
      <c r="F127" s="199">
        <v>1</v>
      </c>
      <c r="G127" s="273"/>
      <c r="H127" s="271">
        <v>10000000</v>
      </c>
    </row>
    <row r="128" spans="1:8" ht="37.5">
      <c r="A128" s="129">
        <v>102</v>
      </c>
      <c r="B128" s="71" t="s">
        <v>135</v>
      </c>
      <c r="C128" s="70" t="s">
        <v>7</v>
      </c>
      <c r="D128" s="87" t="s">
        <v>673</v>
      </c>
      <c r="E128" s="70" t="s">
        <v>621</v>
      </c>
      <c r="F128" s="199">
        <v>1</v>
      </c>
      <c r="G128" s="273"/>
      <c r="H128" s="271">
        <v>5000000</v>
      </c>
    </row>
    <row r="129" spans="1:8" ht="37.5">
      <c r="A129" s="129"/>
      <c r="B129" s="71" t="s">
        <v>720</v>
      </c>
      <c r="C129" s="70" t="s">
        <v>7</v>
      </c>
      <c r="D129" s="87" t="s">
        <v>673</v>
      </c>
      <c r="E129" s="70" t="s">
        <v>621</v>
      </c>
      <c r="F129" s="199" t="s">
        <v>721</v>
      </c>
      <c r="G129" s="273"/>
      <c r="H129" s="271">
        <v>50000000</v>
      </c>
    </row>
    <row r="130" spans="1:8" ht="37.5">
      <c r="A130" s="129">
        <v>104</v>
      </c>
      <c r="B130" s="71" t="s">
        <v>593</v>
      </c>
      <c r="C130" s="70" t="s">
        <v>7</v>
      </c>
      <c r="D130" s="87" t="s">
        <v>673</v>
      </c>
      <c r="E130" s="70" t="s">
        <v>621</v>
      </c>
      <c r="F130" s="199" t="s">
        <v>721</v>
      </c>
      <c r="G130" s="279"/>
      <c r="H130" s="271">
        <v>20000000</v>
      </c>
    </row>
    <row r="131" spans="1:8" ht="37.5">
      <c r="A131" s="129">
        <v>105</v>
      </c>
      <c r="B131" s="71" t="s">
        <v>96</v>
      </c>
      <c r="C131" s="70" t="s">
        <v>7</v>
      </c>
      <c r="D131" s="87" t="s">
        <v>673</v>
      </c>
      <c r="E131" s="70" t="s">
        <v>621</v>
      </c>
      <c r="F131" s="199" t="s">
        <v>721</v>
      </c>
      <c r="G131" s="273"/>
      <c r="H131" s="271">
        <v>3000000</v>
      </c>
    </row>
    <row r="132" spans="1:8" ht="37.5">
      <c r="A132" s="129">
        <v>107</v>
      </c>
      <c r="B132" s="71" t="s">
        <v>98</v>
      </c>
      <c r="C132" s="71" t="s">
        <v>7</v>
      </c>
      <c r="D132" s="87" t="s">
        <v>673</v>
      </c>
      <c r="E132" s="71" t="s">
        <v>13</v>
      </c>
      <c r="F132" s="199">
        <v>1</v>
      </c>
      <c r="G132" s="273"/>
      <c r="H132" s="271">
        <v>20000000</v>
      </c>
    </row>
    <row r="133" spans="1:8" ht="37.5">
      <c r="A133" s="129">
        <v>108</v>
      </c>
      <c r="B133" s="71" t="s">
        <v>619</v>
      </c>
      <c r="C133" s="70" t="s">
        <v>10</v>
      </c>
      <c r="D133" s="87" t="s">
        <v>673</v>
      </c>
      <c r="E133" s="71" t="s">
        <v>102</v>
      </c>
      <c r="F133" s="199">
        <v>1</v>
      </c>
      <c r="G133" s="273"/>
      <c r="H133" s="271">
        <v>30000000</v>
      </c>
    </row>
    <row r="134" spans="1:8" ht="37.5">
      <c r="A134" s="129">
        <v>109</v>
      </c>
      <c r="B134" s="71" t="s">
        <v>829</v>
      </c>
      <c r="C134" s="70" t="s">
        <v>10</v>
      </c>
      <c r="D134" s="87" t="s">
        <v>673</v>
      </c>
      <c r="E134" s="71" t="s">
        <v>102</v>
      </c>
      <c r="F134" s="199">
        <v>2</v>
      </c>
      <c r="G134" s="289" t="s">
        <v>620</v>
      </c>
      <c r="H134" s="271">
        <v>100000000</v>
      </c>
    </row>
    <row r="135" spans="1:8" ht="37.5">
      <c r="A135" s="129">
        <v>110</v>
      </c>
      <c r="B135" s="71" t="s">
        <v>99</v>
      </c>
      <c r="C135" s="70" t="s">
        <v>10</v>
      </c>
      <c r="D135" s="87" t="s">
        <v>673</v>
      </c>
      <c r="E135" s="71" t="s">
        <v>102</v>
      </c>
      <c r="F135" s="199">
        <v>1</v>
      </c>
      <c r="G135" s="273"/>
      <c r="H135" s="271">
        <v>5000000</v>
      </c>
    </row>
    <row r="136" spans="1:8" ht="37.5">
      <c r="A136" s="129">
        <v>111</v>
      </c>
      <c r="B136" s="71" t="s">
        <v>498</v>
      </c>
      <c r="C136" s="70" t="s">
        <v>10</v>
      </c>
      <c r="D136" s="87" t="s">
        <v>673</v>
      </c>
      <c r="E136" s="71" t="s">
        <v>102</v>
      </c>
      <c r="F136" s="199">
        <v>1</v>
      </c>
      <c r="G136" s="273"/>
      <c r="H136" s="271">
        <v>150000000</v>
      </c>
    </row>
    <row r="137" spans="1:8" ht="37.5">
      <c r="A137" s="129">
        <v>112</v>
      </c>
      <c r="B137" s="71" t="s">
        <v>109</v>
      </c>
      <c r="C137" s="70" t="s">
        <v>10</v>
      </c>
      <c r="D137" s="87" t="s">
        <v>673</v>
      </c>
      <c r="E137" s="71" t="s">
        <v>102</v>
      </c>
      <c r="F137" s="199">
        <v>1</v>
      </c>
      <c r="G137" s="273"/>
      <c r="H137" s="271">
        <v>100000000</v>
      </c>
    </row>
    <row r="138" spans="1:8" ht="37.5">
      <c r="A138" s="129">
        <v>113</v>
      </c>
      <c r="B138" s="71" t="s">
        <v>717</v>
      </c>
      <c r="C138" s="70" t="s">
        <v>10</v>
      </c>
      <c r="D138" s="87" t="s">
        <v>673</v>
      </c>
      <c r="E138" s="71" t="s">
        <v>102</v>
      </c>
      <c r="F138" s="199">
        <v>1</v>
      </c>
      <c r="G138" s="273"/>
      <c r="H138" s="271">
        <v>5000000</v>
      </c>
    </row>
    <row r="139" spans="1:8" ht="37.5">
      <c r="A139" s="129">
        <v>114</v>
      </c>
      <c r="B139" s="71" t="s">
        <v>508</v>
      </c>
      <c r="C139" s="70" t="s">
        <v>7</v>
      </c>
      <c r="D139" s="87" t="s">
        <v>673</v>
      </c>
      <c r="E139" s="71" t="s">
        <v>102</v>
      </c>
      <c r="F139" s="199">
        <v>1</v>
      </c>
      <c r="G139" s="273"/>
      <c r="H139" s="271">
        <v>20000000</v>
      </c>
    </row>
    <row r="140" spans="1:8" ht="37.5">
      <c r="A140" s="129">
        <v>115</v>
      </c>
      <c r="B140" s="71" t="s">
        <v>84</v>
      </c>
      <c r="C140" s="70" t="s">
        <v>7</v>
      </c>
      <c r="D140" s="87" t="s">
        <v>673</v>
      </c>
      <c r="E140" s="71" t="s">
        <v>102</v>
      </c>
      <c r="F140" s="199">
        <v>1</v>
      </c>
      <c r="G140" s="273"/>
      <c r="H140" s="271">
        <v>20000000</v>
      </c>
    </row>
    <row r="141" spans="1:8" ht="58.5" customHeight="1">
      <c r="A141" s="129">
        <v>116</v>
      </c>
      <c r="B141" s="71" t="s">
        <v>497</v>
      </c>
      <c r="C141" s="70" t="s">
        <v>10</v>
      </c>
      <c r="D141" s="87" t="s">
        <v>673</v>
      </c>
      <c r="E141" s="71" t="s">
        <v>102</v>
      </c>
      <c r="F141" s="199">
        <v>2</v>
      </c>
      <c r="G141" s="273"/>
      <c r="H141" s="271">
        <v>20000000</v>
      </c>
    </row>
    <row r="142" spans="1:8" ht="56.25">
      <c r="A142" s="420">
        <v>117</v>
      </c>
      <c r="B142" s="71" t="s">
        <v>617</v>
      </c>
      <c r="C142" s="70" t="s">
        <v>10</v>
      </c>
      <c r="D142" s="87" t="s">
        <v>673</v>
      </c>
      <c r="E142" s="71" t="s">
        <v>102</v>
      </c>
      <c r="F142" s="199">
        <v>1</v>
      </c>
      <c r="G142" s="289" t="s">
        <v>108</v>
      </c>
      <c r="H142" s="271">
        <v>60000000</v>
      </c>
    </row>
    <row r="143" spans="1:8" ht="37.5">
      <c r="A143" s="420"/>
      <c r="B143" s="71" t="s">
        <v>512</v>
      </c>
      <c r="C143" s="70" t="s">
        <v>10</v>
      </c>
      <c r="D143" s="87" t="s">
        <v>673</v>
      </c>
      <c r="E143" s="71" t="s">
        <v>102</v>
      </c>
      <c r="F143" s="199">
        <v>1</v>
      </c>
      <c r="G143" s="273"/>
      <c r="H143" s="271">
        <v>0</v>
      </c>
    </row>
    <row r="144" spans="1:8" ht="37.5">
      <c r="A144" s="420"/>
      <c r="B144" s="71" t="s">
        <v>511</v>
      </c>
      <c r="C144" s="70" t="s">
        <v>10</v>
      </c>
      <c r="D144" s="87" t="s">
        <v>673</v>
      </c>
      <c r="E144" s="71" t="s">
        <v>102</v>
      </c>
      <c r="F144" s="199">
        <v>1</v>
      </c>
      <c r="G144" s="273"/>
      <c r="H144" s="271">
        <v>0</v>
      </c>
    </row>
    <row r="145" spans="1:8" ht="37.5">
      <c r="A145" s="129">
        <v>118</v>
      </c>
      <c r="B145" s="71" t="s">
        <v>66</v>
      </c>
      <c r="C145" s="70" t="s">
        <v>10</v>
      </c>
      <c r="D145" s="87" t="s">
        <v>673</v>
      </c>
      <c r="E145" s="71" t="s">
        <v>102</v>
      </c>
      <c r="F145" s="199">
        <v>2</v>
      </c>
      <c r="G145" s="273"/>
      <c r="H145" s="271">
        <v>10000000</v>
      </c>
    </row>
    <row r="146" spans="1:8" ht="37.5">
      <c r="A146" s="420">
        <v>119</v>
      </c>
      <c r="B146" s="71" t="s">
        <v>618</v>
      </c>
      <c r="C146" s="70" t="s">
        <v>10</v>
      </c>
      <c r="D146" s="87" t="s">
        <v>673</v>
      </c>
      <c r="E146" s="71" t="s">
        <v>102</v>
      </c>
      <c r="F146" s="199">
        <v>2</v>
      </c>
      <c r="G146" s="273"/>
      <c r="H146" s="271">
        <v>20000000</v>
      </c>
    </row>
    <row r="147" spans="1:8" ht="37.5">
      <c r="A147" s="420"/>
      <c r="B147" s="71" t="s">
        <v>68</v>
      </c>
      <c r="C147" s="70" t="s">
        <v>10</v>
      </c>
      <c r="D147" s="87" t="s">
        <v>673</v>
      </c>
      <c r="E147" s="71" t="s">
        <v>102</v>
      </c>
      <c r="F147" s="199">
        <v>1</v>
      </c>
      <c r="G147" s="273"/>
      <c r="H147" s="271">
        <v>0</v>
      </c>
    </row>
    <row r="148" spans="1:8" ht="37.5">
      <c r="A148" s="420"/>
      <c r="B148" s="71" t="s">
        <v>496</v>
      </c>
      <c r="C148" s="70" t="s">
        <v>10</v>
      </c>
      <c r="D148" s="87" t="s">
        <v>673</v>
      </c>
      <c r="E148" s="71" t="s">
        <v>102</v>
      </c>
      <c r="F148" s="199">
        <v>1</v>
      </c>
      <c r="G148" s="273"/>
      <c r="H148" s="271">
        <v>0</v>
      </c>
    </row>
    <row r="149" spans="1:8" ht="37.5">
      <c r="A149" s="420"/>
      <c r="B149" s="71" t="s">
        <v>513</v>
      </c>
      <c r="C149" s="70" t="s">
        <v>10</v>
      </c>
      <c r="D149" s="87" t="s">
        <v>673</v>
      </c>
      <c r="E149" s="71" t="s">
        <v>102</v>
      </c>
      <c r="F149" s="199">
        <v>1</v>
      </c>
      <c r="G149" s="273"/>
      <c r="H149" s="271">
        <v>0</v>
      </c>
    </row>
    <row r="150" spans="1:8" ht="37.5">
      <c r="A150" s="420"/>
      <c r="B150" s="71" t="s">
        <v>515</v>
      </c>
      <c r="C150" s="70" t="s">
        <v>10</v>
      </c>
      <c r="D150" s="87" t="s">
        <v>673</v>
      </c>
      <c r="E150" s="71" t="s">
        <v>102</v>
      </c>
      <c r="F150" s="199">
        <v>1</v>
      </c>
      <c r="G150" s="273"/>
      <c r="H150" s="271">
        <v>0</v>
      </c>
    </row>
    <row r="151" spans="1:8" ht="37.5">
      <c r="A151" s="420"/>
      <c r="B151" s="119" t="s">
        <v>514</v>
      </c>
      <c r="C151" s="70" t="s">
        <v>10</v>
      </c>
      <c r="D151" s="87" t="s">
        <v>673</v>
      </c>
      <c r="E151" s="71" t="s">
        <v>102</v>
      </c>
      <c r="F151" s="199">
        <v>1</v>
      </c>
      <c r="G151" s="273"/>
      <c r="H151" s="271">
        <v>0</v>
      </c>
    </row>
    <row r="152" spans="1:8" ht="37.5">
      <c r="A152" s="129">
        <v>120</v>
      </c>
      <c r="B152" s="71" t="s">
        <v>508</v>
      </c>
      <c r="C152" s="70" t="s">
        <v>7</v>
      </c>
      <c r="D152" s="87" t="s">
        <v>673</v>
      </c>
      <c r="E152" s="71" t="s">
        <v>505</v>
      </c>
      <c r="F152" s="199" t="s">
        <v>841</v>
      </c>
      <c r="G152" s="273"/>
      <c r="H152" s="271">
        <v>20000000</v>
      </c>
    </row>
    <row r="153" spans="1:8" ht="37.5">
      <c r="A153" s="129">
        <v>121</v>
      </c>
      <c r="B153" s="71" t="s">
        <v>30</v>
      </c>
      <c r="C153" s="70" t="s">
        <v>7</v>
      </c>
      <c r="D153" s="87" t="s">
        <v>673</v>
      </c>
      <c r="E153" s="71" t="s">
        <v>505</v>
      </c>
      <c r="F153" s="224" t="s">
        <v>841</v>
      </c>
      <c r="G153" s="273"/>
      <c r="H153" s="271">
        <v>20000000</v>
      </c>
    </row>
    <row r="154" spans="1:8" ht="37.5">
      <c r="A154" s="129">
        <v>122</v>
      </c>
      <c r="B154" s="71" t="s">
        <v>593</v>
      </c>
      <c r="C154" s="70" t="s">
        <v>7</v>
      </c>
      <c r="D154" s="87" t="s">
        <v>673</v>
      </c>
      <c r="E154" s="71" t="s">
        <v>505</v>
      </c>
      <c r="F154" s="224" t="s">
        <v>841</v>
      </c>
      <c r="G154" s="273"/>
      <c r="H154" s="271">
        <v>200000000</v>
      </c>
    </row>
    <row r="155" spans="1:8" ht="37.5">
      <c r="A155" s="129">
        <v>123</v>
      </c>
      <c r="B155" s="89" t="s">
        <v>443</v>
      </c>
      <c r="C155" s="120" t="s">
        <v>10</v>
      </c>
      <c r="D155" s="87" t="s">
        <v>673</v>
      </c>
      <c r="E155" s="71" t="s">
        <v>505</v>
      </c>
      <c r="F155" s="224" t="s">
        <v>841</v>
      </c>
      <c r="G155" s="273"/>
      <c r="H155" s="271">
        <v>150000000</v>
      </c>
    </row>
    <row r="156" spans="1:8" ht="37.5">
      <c r="A156" s="129">
        <v>124</v>
      </c>
      <c r="B156" s="71" t="s">
        <v>441</v>
      </c>
      <c r="C156" s="120" t="s">
        <v>10</v>
      </c>
      <c r="D156" s="87" t="s">
        <v>673</v>
      </c>
      <c r="E156" s="71" t="s">
        <v>505</v>
      </c>
      <c r="F156" s="224" t="s">
        <v>841</v>
      </c>
      <c r="G156" s="273"/>
      <c r="H156" s="271">
        <v>0</v>
      </c>
    </row>
    <row r="157" spans="1:8" ht="37.5">
      <c r="A157" s="129">
        <v>125</v>
      </c>
      <c r="B157" s="89" t="s">
        <v>26</v>
      </c>
      <c r="C157" s="70" t="s">
        <v>7</v>
      </c>
      <c r="D157" s="87" t="s">
        <v>673</v>
      </c>
      <c r="E157" s="71" t="s">
        <v>505</v>
      </c>
      <c r="F157" s="199">
        <v>1</v>
      </c>
      <c r="G157" s="273"/>
      <c r="H157" s="271">
        <v>10000000</v>
      </c>
    </row>
    <row r="158" spans="1:8" ht="37.5">
      <c r="A158" s="129">
        <v>126</v>
      </c>
      <c r="B158" s="90" t="s">
        <v>174</v>
      </c>
      <c r="C158" s="70" t="s">
        <v>7</v>
      </c>
      <c r="D158" s="87" t="s">
        <v>673</v>
      </c>
      <c r="E158" s="71" t="s">
        <v>53</v>
      </c>
      <c r="F158" s="199">
        <v>1</v>
      </c>
      <c r="G158" s="273"/>
      <c r="H158" s="271">
        <v>100000000</v>
      </c>
    </row>
    <row r="159" spans="1:8" ht="37.5">
      <c r="A159" s="129">
        <v>127</v>
      </c>
      <c r="B159" s="90" t="s">
        <v>627</v>
      </c>
      <c r="C159" s="70" t="s">
        <v>7</v>
      </c>
      <c r="D159" s="87" t="s">
        <v>673</v>
      </c>
      <c r="E159" s="71" t="s">
        <v>53</v>
      </c>
      <c r="F159" s="199">
        <v>1</v>
      </c>
      <c r="G159" s="273"/>
      <c r="H159" s="271">
        <v>100000000</v>
      </c>
    </row>
    <row r="160" spans="1:8" ht="37.5">
      <c r="A160" s="129">
        <v>128</v>
      </c>
      <c r="B160" s="71" t="s">
        <v>628</v>
      </c>
      <c r="C160" s="70" t="s">
        <v>7</v>
      </c>
      <c r="D160" s="87" t="s">
        <v>673</v>
      </c>
      <c r="E160" s="71" t="s">
        <v>491</v>
      </c>
      <c r="F160" s="90" t="s">
        <v>54</v>
      </c>
      <c r="G160" s="273" t="s">
        <v>492</v>
      </c>
      <c r="H160" s="271">
        <v>50000000</v>
      </c>
    </row>
    <row r="161" spans="1:8" ht="37.5">
      <c r="A161" s="129">
        <v>129</v>
      </c>
      <c r="B161" s="71" t="s">
        <v>508</v>
      </c>
      <c r="C161" s="70" t="s">
        <v>7</v>
      </c>
      <c r="D161" s="87" t="s">
        <v>673</v>
      </c>
      <c r="E161" s="71" t="s">
        <v>491</v>
      </c>
      <c r="F161" s="90">
        <v>1</v>
      </c>
      <c r="G161" s="273"/>
      <c r="H161" s="271">
        <v>20000000</v>
      </c>
    </row>
    <row r="162" spans="1:8" ht="37.5">
      <c r="A162" s="129">
        <v>130</v>
      </c>
      <c r="B162" s="71" t="s">
        <v>30</v>
      </c>
      <c r="C162" s="70" t="s">
        <v>7</v>
      </c>
      <c r="D162" s="87" t="s">
        <v>673</v>
      </c>
      <c r="E162" s="71" t="s">
        <v>491</v>
      </c>
      <c r="F162" s="90">
        <v>1</v>
      </c>
      <c r="G162" s="273"/>
      <c r="H162" s="271">
        <v>20000000</v>
      </c>
    </row>
    <row r="163" spans="1:8" ht="37.5">
      <c r="A163" s="129">
        <v>131</v>
      </c>
      <c r="B163" s="71" t="s">
        <v>593</v>
      </c>
      <c r="C163" s="70" t="s">
        <v>7</v>
      </c>
      <c r="D163" s="87" t="s">
        <v>673</v>
      </c>
      <c r="E163" s="71" t="s">
        <v>491</v>
      </c>
      <c r="F163" s="199">
        <v>1</v>
      </c>
      <c r="G163" s="279"/>
      <c r="H163" s="271">
        <v>200000000</v>
      </c>
    </row>
    <row r="164" spans="1:8" ht="37.5">
      <c r="A164" s="129">
        <v>132</v>
      </c>
      <c r="B164" s="71" t="s">
        <v>495</v>
      </c>
      <c r="C164" s="70" t="s">
        <v>7</v>
      </c>
      <c r="D164" s="87" t="s">
        <v>673</v>
      </c>
      <c r="E164" s="71" t="s">
        <v>491</v>
      </c>
      <c r="F164" s="199">
        <v>1</v>
      </c>
      <c r="G164" s="273" t="s">
        <v>494</v>
      </c>
      <c r="H164" s="271">
        <v>100000000</v>
      </c>
    </row>
    <row r="165" spans="1:8" ht="37.5">
      <c r="A165" s="129">
        <v>133</v>
      </c>
      <c r="B165" s="69" t="s">
        <v>716</v>
      </c>
      <c r="C165" s="69" t="s">
        <v>10</v>
      </c>
      <c r="D165" s="87" t="s">
        <v>673</v>
      </c>
      <c r="E165" s="71" t="s">
        <v>506</v>
      </c>
      <c r="F165" s="90">
        <v>1</v>
      </c>
      <c r="G165" s="279"/>
      <c r="H165" s="271">
        <v>5000000</v>
      </c>
    </row>
    <row r="166" spans="1:8" ht="37.5">
      <c r="A166" s="129">
        <v>135</v>
      </c>
      <c r="B166" s="71" t="s">
        <v>442</v>
      </c>
      <c r="C166" s="70" t="s">
        <v>10</v>
      </c>
      <c r="D166" s="87" t="s">
        <v>673</v>
      </c>
      <c r="E166" s="71" t="s">
        <v>102</v>
      </c>
      <c r="F166" s="199">
        <v>1</v>
      </c>
      <c r="G166" s="279"/>
      <c r="H166" s="271">
        <v>200000000</v>
      </c>
    </row>
    <row r="167" spans="1:8" ht="37.5">
      <c r="A167" s="129">
        <v>136</v>
      </c>
      <c r="B167" s="119" t="s">
        <v>639</v>
      </c>
      <c r="C167" s="70" t="s">
        <v>10</v>
      </c>
      <c r="D167" s="87" t="s">
        <v>673</v>
      </c>
      <c r="E167" s="71" t="s">
        <v>102</v>
      </c>
      <c r="F167" s="199">
        <v>1</v>
      </c>
      <c r="G167" s="279"/>
      <c r="H167" s="271">
        <v>10000000</v>
      </c>
    </row>
    <row r="168" spans="1:8" ht="37.5">
      <c r="A168" s="129">
        <v>145</v>
      </c>
      <c r="B168" s="71" t="s">
        <v>999</v>
      </c>
      <c r="C168" s="71" t="s">
        <v>7</v>
      </c>
      <c r="D168" s="87" t="s">
        <v>673</v>
      </c>
      <c r="E168" s="70" t="s">
        <v>621</v>
      </c>
      <c r="F168" s="199">
        <v>1</v>
      </c>
      <c r="G168" s="273"/>
      <c r="H168" s="271">
        <v>60000000</v>
      </c>
    </row>
    <row r="169" spans="1:8" ht="37.5">
      <c r="A169" s="129">
        <v>146</v>
      </c>
      <c r="B169" s="71" t="s">
        <v>453</v>
      </c>
      <c r="C169" s="71" t="s">
        <v>7</v>
      </c>
      <c r="D169" s="87" t="s">
        <v>673</v>
      </c>
      <c r="E169" s="70" t="s">
        <v>621</v>
      </c>
      <c r="F169" s="199">
        <v>1</v>
      </c>
      <c r="G169" s="273"/>
      <c r="H169" s="271">
        <v>60000000</v>
      </c>
    </row>
    <row r="170" spans="1:8" ht="37.5">
      <c r="A170" s="129">
        <v>147</v>
      </c>
      <c r="B170" s="71" t="s">
        <v>454</v>
      </c>
      <c r="C170" s="71" t="s">
        <v>7</v>
      </c>
      <c r="D170" s="87" t="s">
        <v>673</v>
      </c>
      <c r="E170" s="70" t="s">
        <v>621</v>
      </c>
      <c r="F170" s="199">
        <v>1</v>
      </c>
      <c r="G170" s="273"/>
      <c r="H170" s="271">
        <v>30000000</v>
      </c>
    </row>
    <row r="171" spans="1:8" ht="37.5">
      <c r="A171" s="129">
        <v>148</v>
      </c>
      <c r="B171" s="71" t="s">
        <v>470</v>
      </c>
      <c r="C171" s="71" t="s">
        <v>7</v>
      </c>
      <c r="D171" s="87" t="s">
        <v>673</v>
      </c>
      <c r="E171" s="70" t="s">
        <v>621</v>
      </c>
      <c r="F171" s="199">
        <v>1</v>
      </c>
      <c r="G171" s="273"/>
      <c r="H171" s="271">
        <v>20000000</v>
      </c>
    </row>
    <row r="172" spans="1:8" ht="37.5">
      <c r="A172" s="129">
        <v>149</v>
      </c>
      <c r="B172" s="71" t="s">
        <v>455</v>
      </c>
      <c r="C172" s="71" t="s">
        <v>7</v>
      </c>
      <c r="D172" s="87" t="s">
        <v>673</v>
      </c>
      <c r="E172" s="70" t="s">
        <v>621</v>
      </c>
      <c r="F172" s="199" t="s">
        <v>721</v>
      </c>
      <c r="G172" s="273"/>
      <c r="H172" s="271">
        <v>20000000</v>
      </c>
    </row>
    <row r="173" spans="1:8" ht="37.5">
      <c r="A173" s="129">
        <v>150</v>
      </c>
      <c r="B173" s="71" t="s">
        <v>420</v>
      </c>
      <c r="C173" s="71" t="s">
        <v>7</v>
      </c>
      <c r="D173" s="87" t="s">
        <v>673</v>
      </c>
      <c r="E173" s="70" t="s">
        <v>621</v>
      </c>
      <c r="F173" s="199">
        <v>1</v>
      </c>
      <c r="G173" s="273"/>
      <c r="H173" s="301">
        <v>500000</v>
      </c>
    </row>
    <row r="174" spans="1:8" ht="37.5">
      <c r="A174" s="129">
        <v>151</v>
      </c>
      <c r="B174" s="71" t="s">
        <v>456</v>
      </c>
      <c r="C174" s="71" t="s">
        <v>7</v>
      </c>
      <c r="D174" s="87" t="s">
        <v>673</v>
      </c>
      <c r="E174" s="70" t="s">
        <v>621</v>
      </c>
      <c r="F174" s="199" t="s">
        <v>721</v>
      </c>
      <c r="G174" s="273"/>
      <c r="H174" s="271">
        <v>10000000</v>
      </c>
    </row>
    <row r="175" spans="1:8" ht="37.5">
      <c r="A175" s="129">
        <v>152</v>
      </c>
      <c r="B175" s="71" t="s">
        <v>457</v>
      </c>
      <c r="C175" s="71" t="s">
        <v>7</v>
      </c>
      <c r="D175" s="87" t="s">
        <v>673</v>
      </c>
      <c r="E175" s="70" t="s">
        <v>621</v>
      </c>
      <c r="F175" s="199">
        <v>1</v>
      </c>
      <c r="G175" s="273"/>
      <c r="H175" s="271">
        <v>200000</v>
      </c>
    </row>
    <row r="176" spans="1:8" ht="75">
      <c r="A176" s="129">
        <v>153</v>
      </c>
      <c r="B176" s="71" t="s">
        <v>458</v>
      </c>
      <c r="C176" s="71" t="s">
        <v>7</v>
      </c>
      <c r="D176" s="87" t="s">
        <v>673</v>
      </c>
      <c r="E176" s="70" t="s">
        <v>621</v>
      </c>
      <c r="F176" s="199">
        <v>1</v>
      </c>
      <c r="G176" s="273"/>
      <c r="H176" s="271">
        <v>5000000</v>
      </c>
    </row>
    <row r="177" spans="1:8" ht="39" customHeight="1">
      <c r="A177" s="129">
        <v>156</v>
      </c>
      <c r="B177" s="71" t="s">
        <v>206</v>
      </c>
      <c r="C177" s="70" t="s">
        <v>10</v>
      </c>
      <c r="D177" s="87" t="s">
        <v>673</v>
      </c>
      <c r="E177" s="71" t="s">
        <v>102</v>
      </c>
      <c r="F177" s="199">
        <v>1</v>
      </c>
      <c r="G177" s="248" t="s">
        <v>710</v>
      </c>
      <c r="H177" s="271">
        <v>1000000000</v>
      </c>
    </row>
    <row r="178" spans="1:8" ht="50.25" customHeight="1">
      <c r="A178" s="129">
        <v>157</v>
      </c>
      <c r="B178" s="119" t="s">
        <v>522</v>
      </c>
      <c r="C178" s="70" t="s">
        <v>7</v>
      </c>
      <c r="D178" s="87" t="s">
        <v>673</v>
      </c>
      <c r="E178" s="71" t="s">
        <v>102</v>
      </c>
      <c r="F178" s="199">
        <v>1</v>
      </c>
      <c r="G178" s="273"/>
      <c r="H178" s="271">
        <v>20000000</v>
      </c>
    </row>
    <row r="179" spans="1:8" ht="37.5">
      <c r="A179" s="129">
        <v>158</v>
      </c>
      <c r="B179" s="71" t="s">
        <v>471</v>
      </c>
      <c r="C179" s="70" t="s">
        <v>7</v>
      </c>
      <c r="D179" s="87" t="s">
        <v>673</v>
      </c>
      <c r="E179" s="71" t="s">
        <v>491</v>
      </c>
      <c r="F179" s="199">
        <v>1</v>
      </c>
      <c r="G179" s="279"/>
      <c r="H179" s="271">
        <v>50000000</v>
      </c>
    </row>
    <row r="180" spans="1:8" ht="37.5">
      <c r="A180" s="129">
        <v>159</v>
      </c>
      <c r="B180" s="71" t="s">
        <v>493</v>
      </c>
      <c r="C180" s="70" t="s">
        <v>7</v>
      </c>
      <c r="D180" s="87" t="s">
        <v>673</v>
      </c>
      <c r="E180" s="71" t="s">
        <v>491</v>
      </c>
      <c r="F180" s="199">
        <v>1</v>
      </c>
      <c r="G180" s="279"/>
      <c r="H180" s="271">
        <v>3000000</v>
      </c>
    </row>
    <row r="181" spans="1:8" ht="37.5">
      <c r="A181" s="129">
        <v>160</v>
      </c>
      <c r="B181" s="69" t="s">
        <v>579</v>
      </c>
      <c r="C181" s="70" t="s">
        <v>10</v>
      </c>
      <c r="D181" s="87" t="s">
        <v>673</v>
      </c>
      <c r="E181" s="71" t="s">
        <v>427</v>
      </c>
      <c r="F181" s="199" t="s">
        <v>436</v>
      </c>
      <c r="G181" s="285"/>
      <c r="H181" s="271">
        <v>15000000</v>
      </c>
    </row>
    <row r="182" spans="1:8" ht="37.5">
      <c r="A182" s="129">
        <v>161</v>
      </c>
      <c r="B182" s="71" t="s">
        <v>20</v>
      </c>
      <c r="C182" s="70" t="s">
        <v>10</v>
      </c>
      <c r="D182" s="87" t="s">
        <v>673</v>
      </c>
      <c r="E182" s="71" t="s">
        <v>427</v>
      </c>
      <c r="F182" s="199">
        <v>1</v>
      </c>
      <c r="G182" s="285"/>
      <c r="H182" s="271">
        <v>5000000</v>
      </c>
    </row>
    <row r="183" spans="1:8" ht="37.5">
      <c r="A183" s="129">
        <v>162</v>
      </c>
      <c r="B183" s="71" t="s">
        <v>567</v>
      </c>
      <c r="C183" s="70" t="s">
        <v>10</v>
      </c>
      <c r="D183" s="87" t="s">
        <v>673</v>
      </c>
      <c r="E183" s="71" t="s">
        <v>427</v>
      </c>
      <c r="F183" s="199">
        <v>1</v>
      </c>
      <c r="G183" s="285"/>
      <c r="H183" s="271">
        <v>0</v>
      </c>
    </row>
    <row r="184" spans="1:8" ht="37.5">
      <c r="A184" s="129">
        <v>163</v>
      </c>
      <c r="B184" s="71" t="s">
        <v>428</v>
      </c>
      <c r="C184" s="70" t="s">
        <v>10</v>
      </c>
      <c r="D184" s="87" t="s">
        <v>673</v>
      </c>
      <c r="E184" s="71" t="s">
        <v>427</v>
      </c>
      <c r="F184" s="199">
        <v>1</v>
      </c>
      <c r="G184" s="285"/>
      <c r="H184" s="271">
        <v>2000000</v>
      </c>
    </row>
    <row r="185" spans="1:8" ht="37.5">
      <c r="A185" s="129">
        <v>164</v>
      </c>
      <c r="B185" s="71" t="s">
        <v>124</v>
      </c>
      <c r="C185" s="70" t="s">
        <v>10</v>
      </c>
      <c r="D185" s="87" t="s">
        <v>673</v>
      </c>
      <c r="E185" s="71" t="s">
        <v>427</v>
      </c>
      <c r="F185" s="199">
        <v>1</v>
      </c>
      <c r="G185" s="285"/>
      <c r="H185" s="271">
        <v>15000000</v>
      </c>
    </row>
    <row r="186" spans="1:8" ht="37.5">
      <c r="A186" s="129">
        <v>165</v>
      </c>
      <c r="B186" s="71" t="s">
        <v>89</v>
      </c>
      <c r="C186" s="70" t="s">
        <v>10</v>
      </c>
      <c r="D186" s="87" t="s">
        <v>673</v>
      </c>
      <c r="E186" s="71" t="s">
        <v>427</v>
      </c>
      <c r="F186" s="199">
        <v>1</v>
      </c>
      <c r="G186" s="285"/>
      <c r="H186" s="271">
        <v>100000000</v>
      </c>
    </row>
    <row r="187" spans="1:8" ht="37.5">
      <c r="A187" s="129">
        <v>166</v>
      </c>
      <c r="B187" s="71" t="s">
        <v>646</v>
      </c>
      <c r="C187" s="70" t="s">
        <v>10</v>
      </c>
      <c r="D187" s="87" t="s">
        <v>673</v>
      </c>
      <c r="E187" s="71" t="s">
        <v>427</v>
      </c>
      <c r="F187" s="199">
        <v>1</v>
      </c>
      <c r="G187" s="285"/>
      <c r="H187" s="271">
        <v>70000000</v>
      </c>
    </row>
    <row r="188" spans="1:8" ht="37.5">
      <c r="A188" s="129">
        <v>167</v>
      </c>
      <c r="B188" s="71" t="s">
        <v>569</v>
      </c>
      <c r="C188" s="70" t="s">
        <v>10</v>
      </c>
      <c r="D188" s="87" t="s">
        <v>673</v>
      </c>
      <c r="E188" s="71" t="s">
        <v>427</v>
      </c>
      <c r="F188" s="199">
        <v>1</v>
      </c>
      <c r="G188" s="285"/>
      <c r="H188" s="271">
        <v>10000000</v>
      </c>
    </row>
    <row r="189" spans="1:8" ht="37.5">
      <c r="A189" s="129">
        <v>168</v>
      </c>
      <c r="B189" s="71" t="s">
        <v>650</v>
      </c>
      <c r="C189" s="70" t="s">
        <v>10</v>
      </c>
      <c r="D189" s="87" t="s">
        <v>673</v>
      </c>
      <c r="E189" s="71" t="s">
        <v>427</v>
      </c>
      <c r="F189" s="199" t="s">
        <v>436</v>
      </c>
      <c r="G189" s="285"/>
      <c r="H189" s="271">
        <v>0</v>
      </c>
    </row>
    <row r="190" spans="1:8" ht="37.5">
      <c r="A190" s="129">
        <v>169</v>
      </c>
      <c r="B190" s="71" t="s">
        <v>125</v>
      </c>
      <c r="C190" s="70" t="s">
        <v>10</v>
      </c>
      <c r="D190" s="87" t="s">
        <v>673</v>
      </c>
      <c r="E190" s="71" t="s">
        <v>427</v>
      </c>
      <c r="F190" s="199">
        <v>1</v>
      </c>
      <c r="G190" s="285" t="s">
        <v>171</v>
      </c>
      <c r="H190" s="271">
        <v>500000</v>
      </c>
    </row>
    <row r="191" spans="1:8" ht="37.5">
      <c r="A191" s="129">
        <v>170</v>
      </c>
      <c r="B191" s="71" t="s">
        <v>62</v>
      </c>
      <c r="C191" s="70" t="s">
        <v>10</v>
      </c>
      <c r="D191" s="87" t="s">
        <v>673</v>
      </c>
      <c r="E191" s="71" t="s">
        <v>427</v>
      </c>
      <c r="F191" s="199">
        <v>1</v>
      </c>
      <c r="G191" s="285"/>
      <c r="H191" s="271">
        <v>20000000</v>
      </c>
    </row>
    <row r="192" spans="1:8" ht="37.5">
      <c r="A192" s="129">
        <v>171</v>
      </c>
      <c r="B192" s="71" t="s">
        <v>66</v>
      </c>
      <c r="C192" s="70" t="s">
        <v>10</v>
      </c>
      <c r="D192" s="87" t="s">
        <v>673</v>
      </c>
      <c r="E192" s="71" t="s">
        <v>427</v>
      </c>
      <c r="F192" s="199">
        <v>2</v>
      </c>
      <c r="G192" s="285"/>
      <c r="H192" s="271">
        <v>3000000</v>
      </c>
    </row>
    <row r="193" spans="1:8" ht="37.5">
      <c r="A193" s="129">
        <v>172</v>
      </c>
      <c r="B193" s="71" t="s">
        <v>126</v>
      </c>
      <c r="C193" s="70" t="s">
        <v>10</v>
      </c>
      <c r="D193" s="87" t="s">
        <v>673</v>
      </c>
      <c r="E193" s="71" t="s">
        <v>427</v>
      </c>
      <c r="F193" s="199">
        <v>1</v>
      </c>
      <c r="G193" s="285"/>
      <c r="H193" s="271">
        <v>10000000</v>
      </c>
    </row>
    <row r="194" spans="1:8" ht="37.5">
      <c r="A194" s="129">
        <v>173</v>
      </c>
      <c r="B194" s="71" t="s">
        <v>127</v>
      </c>
      <c r="C194" s="70" t="s">
        <v>10</v>
      </c>
      <c r="D194" s="87" t="s">
        <v>673</v>
      </c>
      <c r="E194" s="71" t="s">
        <v>427</v>
      </c>
      <c r="F194" s="199">
        <v>1</v>
      </c>
      <c r="G194" s="285"/>
      <c r="H194" s="271">
        <v>2000000</v>
      </c>
    </row>
    <row r="195" spans="1:8" ht="37.5">
      <c r="A195" s="129">
        <v>174</v>
      </c>
      <c r="B195" s="71" t="s">
        <v>65</v>
      </c>
      <c r="C195" s="70" t="s">
        <v>7</v>
      </c>
      <c r="D195" s="87" t="s">
        <v>673</v>
      </c>
      <c r="E195" s="71" t="s">
        <v>427</v>
      </c>
      <c r="F195" s="199">
        <v>1</v>
      </c>
      <c r="G195" s="285"/>
      <c r="H195" s="271">
        <v>1000000</v>
      </c>
    </row>
    <row r="196" spans="1:8" ht="37.5">
      <c r="A196" s="129">
        <v>175</v>
      </c>
      <c r="B196" s="71" t="s">
        <v>508</v>
      </c>
      <c r="C196" s="70" t="s">
        <v>7</v>
      </c>
      <c r="D196" s="87" t="s">
        <v>673</v>
      </c>
      <c r="E196" s="71" t="s">
        <v>427</v>
      </c>
      <c r="F196" s="199">
        <v>1</v>
      </c>
      <c r="G196" s="285"/>
      <c r="H196" s="271">
        <v>20000000</v>
      </c>
    </row>
    <row r="197" spans="1:8" ht="37.5">
      <c r="A197" s="129">
        <v>176</v>
      </c>
      <c r="B197" s="71" t="s">
        <v>30</v>
      </c>
      <c r="C197" s="70" t="s">
        <v>7</v>
      </c>
      <c r="D197" s="87" t="s">
        <v>673</v>
      </c>
      <c r="E197" s="71" t="s">
        <v>427</v>
      </c>
      <c r="F197" s="199">
        <v>1</v>
      </c>
      <c r="G197" s="285"/>
      <c r="H197" s="271">
        <v>20000000</v>
      </c>
    </row>
    <row r="198" spans="1:8" ht="37.5">
      <c r="A198" s="129">
        <v>177</v>
      </c>
      <c r="B198" s="71" t="s">
        <v>71</v>
      </c>
      <c r="C198" s="70" t="s">
        <v>7</v>
      </c>
      <c r="D198" s="87" t="s">
        <v>673</v>
      </c>
      <c r="E198" s="71" t="s">
        <v>427</v>
      </c>
      <c r="F198" s="199">
        <v>1</v>
      </c>
      <c r="G198" s="285"/>
      <c r="H198" s="271">
        <v>20000000</v>
      </c>
    </row>
    <row r="199" spans="1:8" ht="37.5">
      <c r="A199" s="129">
        <v>178</v>
      </c>
      <c r="B199" s="71" t="s">
        <v>52</v>
      </c>
      <c r="C199" s="70" t="s">
        <v>7</v>
      </c>
      <c r="D199" s="87" t="s">
        <v>673</v>
      </c>
      <c r="E199" s="71" t="s">
        <v>427</v>
      </c>
      <c r="F199" s="199">
        <v>1</v>
      </c>
      <c r="G199" s="285"/>
      <c r="H199" s="271">
        <v>5000000</v>
      </c>
    </row>
    <row r="200" spans="1:8" ht="37.5">
      <c r="A200" s="129">
        <v>179</v>
      </c>
      <c r="B200" s="71" t="s">
        <v>617</v>
      </c>
      <c r="C200" s="70" t="s">
        <v>10</v>
      </c>
      <c r="D200" s="87" t="s">
        <v>673</v>
      </c>
      <c r="E200" s="71" t="s">
        <v>427</v>
      </c>
      <c r="F200" s="199">
        <v>1</v>
      </c>
      <c r="G200" s="285"/>
      <c r="H200" s="271">
        <v>60000000</v>
      </c>
    </row>
    <row r="201" spans="1:8" ht="37.5">
      <c r="A201" s="129">
        <v>180</v>
      </c>
      <c r="B201" s="71" t="s">
        <v>647</v>
      </c>
      <c r="C201" s="70" t="s">
        <v>10</v>
      </c>
      <c r="D201" s="87" t="s">
        <v>673</v>
      </c>
      <c r="E201" s="71" t="s">
        <v>427</v>
      </c>
      <c r="F201" s="199">
        <v>1</v>
      </c>
      <c r="G201" s="285"/>
      <c r="H201" s="271">
        <v>0</v>
      </c>
    </row>
    <row r="202" spans="1:8" ht="37.5">
      <c r="A202" s="129">
        <v>181</v>
      </c>
      <c r="B202" s="71" t="s">
        <v>511</v>
      </c>
      <c r="C202" s="70" t="s">
        <v>10</v>
      </c>
      <c r="D202" s="87" t="s">
        <v>673</v>
      </c>
      <c r="E202" s="71" t="s">
        <v>427</v>
      </c>
      <c r="F202" s="199">
        <v>1</v>
      </c>
      <c r="G202" s="285"/>
      <c r="H202" s="271">
        <v>0</v>
      </c>
    </row>
    <row r="203" spans="1:8" ht="37.5">
      <c r="A203" s="129">
        <v>182</v>
      </c>
      <c r="B203" s="90" t="s">
        <v>625</v>
      </c>
      <c r="C203" s="70" t="s">
        <v>7</v>
      </c>
      <c r="D203" s="87" t="s">
        <v>673</v>
      </c>
      <c r="E203" s="71" t="s">
        <v>427</v>
      </c>
      <c r="F203" s="199">
        <v>1</v>
      </c>
      <c r="G203" s="285"/>
      <c r="H203" s="271">
        <v>5000000</v>
      </c>
    </row>
    <row r="204" spans="1:8" ht="37.5">
      <c r="A204" s="129">
        <v>183</v>
      </c>
      <c r="B204" s="90" t="s">
        <v>626</v>
      </c>
      <c r="C204" s="70" t="s">
        <v>7</v>
      </c>
      <c r="D204" s="87" t="s">
        <v>673</v>
      </c>
      <c r="E204" s="71" t="s">
        <v>427</v>
      </c>
      <c r="F204" s="199">
        <v>1</v>
      </c>
      <c r="G204" s="285"/>
      <c r="H204" s="271">
        <v>5000000</v>
      </c>
    </row>
    <row r="205" spans="1:8" ht="37.5">
      <c r="A205" s="129">
        <v>184</v>
      </c>
      <c r="B205" s="71" t="s">
        <v>128</v>
      </c>
      <c r="C205" s="70" t="s">
        <v>10</v>
      </c>
      <c r="D205" s="87" t="s">
        <v>673</v>
      </c>
      <c r="E205" s="71" t="s">
        <v>427</v>
      </c>
      <c r="F205" s="199">
        <v>1</v>
      </c>
      <c r="G205" s="285"/>
      <c r="H205" s="271">
        <v>3000000</v>
      </c>
    </row>
    <row r="206" spans="1:8" ht="37.5">
      <c r="A206" s="129">
        <v>185</v>
      </c>
      <c r="B206" s="113" t="s">
        <v>576</v>
      </c>
      <c r="C206" s="70" t="s">
        <v>10</v>
      </c>
      <c r="D206" s="87" t="s">
        <v>673</v>
      </c>
      <c r="E206" s="71" t="s">
        <v>427</v>
      </c>
      <c r="F206" s="199" t="s">
        <v>436</v>
      </c>
      <c r="G206" s="285"/>
      <c r="H206" s="271">
        <v>10000000</v>
      </c>
    </row>
    <row r="207" spans="1:8" ht="37.5">
      <c r="A207" s="129">
        <v>186</v>
      </c>
      <c r="B207" s="71" t="s">
        <v>134</v>
      </c>
      <c r="C207" s="70" t="s">
        <v>7</v>
      </c>
      <c r="D207" s="87" t="s">
        <v>673</v>
      </c>
      <c r="E207" s="71" t="s">
        <v>427</v>
      </c>
      <c r="F207" s="199">
        <v>1</v>
      </c>
      <c r="G207" s="285"/>
      <c r="H207" s="271">
        <v>5000000</v>
      </c>
    </row>
    <row r="208" spans="1:8" ht="37.5">
      <c r="A208" s="129">
        <v>187</v>
      </c>
      <c r="B208" s="71" t="s">
        <v>645</v>
      </c>
      <c r="C208" s="70" t="s">
        <v>7</v>
      </c>
      <c r="D208" s="87" t="s">
        <v>673</v>
      </c>
      <c r="E208" s="71" t="s">
        <v>427</v>
      </c>
      <c r="F208" s="199">
        <v>1</v>
      </c>
      <c r="G208" s="285"/>
      <c r="H208" s="271">
        <v>10000000</v>
      </c>
    </row>
    <row r="209" spans="1:8" ht="37.5">
      <c r="A209" s="129">
        <v>188</v>
      </c>
      <c r="B209" s="71" t="s">
        <v>129</v>
      </c>
      <c r="C209" s="70" t="s">
        <v>10</v>
      </c>
      <c r="D209" s="87" t="s">
        <v>673</v>
      </c>
      <c r="E209" s="71" t="s">
        <v>427</v>
      </c>
      <c r="F209" s="199">
        <v>1</v>
      </c>
      <c r="G209" s="285"/>
      <c r="H209" s="271">
        <v>1000000</v>
      </c>
    </row>
    <row r="210" spans="1:8" ht="37.5">
      <c r="A210" s="129">
        <v>189</v>
      </c>
      <c r="B210" s="71" t="s">
        <v>21</v>
      </c>
      <c r="C210" s="70" t="s">
        <v>10</v>
      </c>
      <c r="D210" s="87" t="s">
        <v>673</v>
      </c>
      <c r="E210" s="71" t="s">
        <v>427</v>
      </c>
      <c r="F210" s="199" t="s">
        <v>436</v>
      </c>
      <c r="G210" s="285"/>
      <c r="H210" s="271">
        <v>10000000</v>
      </c>
    </row>
    <row r="211" spans="1:8" ht="37.5">
      <c r="A211" s="129">
        <v>190</v>
      </c>
      <c r="B211" s="71" t="s">
        <v>130</v>
      </c>
      <c r="C211" s="70" t="s">
        <v>7</v>
      </c>
      <c r="D211" s="87" t="s">
        <v>673</v>
      </c>
      <c r="E211" s="71" t="s">
        <v>427</v>
      </c>
      <c r="F211" s="199">
        <v>1</v>
      </c>
      <c r="G211" s="285"/>
      <c r="H211" s="271">
        <v>1000000</v>
      </c>
    </row>
    <row r="212" spans="1:8" ht="37.5">
      <c r="A212" s="129">
        <v>191</v>
      </c>
      <c r="B212" s="71" t="s">
        <v>24</v>
      </c>
      <c r="C212" s="70" t="s">
        <v>7</v>
      </c>
      <c r="D212" s="87" t="s">
        <v>673</v>
      </c>
      <c r="E212" s="71" t="s">
        <v>427</v>
      </c>
      <c r="F212" s="199">
        <v>1</v>
      </c>
      <c r="G212" s="285"/>
      <c r="H212" s="271">
        <v>2000000</v>
      </c>
    </row>
    <row r="213" spans="1:8" ht="37.5">
      <c r="A213" s="420">
        <v>192</v>
      </c>
      <c r="B213" s="71" t="s">
        <v>644</v>
      </c>
      <c r="C213" s="71" t="s">
        <v>10</v>
      </c>
      <c r="D213" s="87" t="s">
        <v>673</v>
      </c>
      <c r="E213" s="71" t="s">
        <v>427</v>
      </c>
      <c r="F213" s="199">
        <v>1</v>
      </c>
      <c r="G213" s="285"/>
      <c r="H213" s="271">
        <v>50000000</v>
      </c>
    </row>
    <row r="214" spans="1:8" ht="37.5">
      <c r="A214" s="420"/>
      <c r="B214" s="71" t="s">
        <v>125</v>
      </c>
      <c r="C214" s="71" t="s">
        <v>10</v>
      </c>
      <c r="D214" s="87" t="s">
        <v>673</v>
      </c>
      <c r="E214" s="71" t="s">
        <v>427</v>
      </c>
      <c r="F214" s="199">
        <v>1</v>
      </c>
      <c r="G214" s="285"/>
      <c r="H214" s="271">
        <v>0</v>
      </c>
    </row>
    <row r="215" spans="1:8" ht="37.5">
      <c r="A215" s="420"/>
      <c r="B215" s="69" t="s">
        <v>579</v>
      </c>
      <c r="C215" s="71" t="s">
        <v>10</v>
      </c>
      <c r="D215" s="87" t="s">
        <v>673</v>
      </c>
      <c r="E215" s="71" t="s">
        <v>427</v>
      </c>
      <c r="F215" s="199">
        <v>1</v>
      </c>
      <c r="G215" s="285"/>
      <c r="H215" s="271">
        <v>0</v>
      </c>
    </row>
    <row r="216" spans="1:8" ht="37.5">
      <c r="A216" s="420"/>
      <c r="B216" s="71" t="s">
        <v>131</v>
      </c>
      <c r="C216" s="71" t="s">
        <v>10</v>
      </c>
      <c r="D216" s="87" t="s">
        <v>673</v>
      </c>
      <c r="E216" s="71" t="s">
        <v>427</v>
      </c>
      <c r="F216" s="199">
        <v>1</v>
      </c>
      <c r="G216" s="285"/>
      <c r="H216" s="271">
        <v>0</v>
      </c>
    </row>
    <row r="217" spans="1:8" ht="37.5">
      <c r="A217" s="420"/>
      <c r="B217" s="71" t="s">
        <v>87</v>
      </c>
      <c r="C217" s="71" t="s">
        <v>10</v>
      </c>
      <c r="D217" s="87" t="s">
        <v>673</v>
      </c>
      <c r="E217" s="71" t="s">
        <v>427</v>
      </c>
      <c r="F217" s="199">
        <v>1</v>
      </c>
      <c r="G217" s="285"/>
      <c r="H217" s="271">
        <v>0</v>
      </c>
    </row>
    <row r="218" spans="1:8" ht="37.5">
      <c r="A218" s="420"/>
      <c r="B218" s="71" t="s">
        <v>21</v>
      </c>
      <c r="C218" s="71" t="s">
        <v>10</v>
      </c>
      <c r="D218" s="87" t="s">
        <v>673</v>
      </c>
      <c r="E218" s="71" t="s">
        <v>427</v>
      </c>
      <c r="F218" s="199">
        <v>1</v>
      </c>
      <c r="G218" s="285"/>
      <c r="H218" s="271">
        <v>0</v>
      </c>
    </row>
    <row r="219" spans="1:8" ht="37.5">
      <c r="A219" s="420"/>
      <c r="B219" s="71" t="s">
        <v>567</v>
      </c>
      <c r="C219" s="71" t="s">
        <v>10</v>
      </c>
      <c r="D219" s="87" t="s">
        <v>673</v>
      </c>
      <c r="E219" s="71" t="s">
        <v>427</v>
      </c>
      <c r="F219" s="199">
        <v>1</v>
      </c>
      <c r="G219" s="285"/>
      <c r="H219" s="271">
        <v>0</v>
      </c>
    </row>
    <row r="220" spans="1:8" ht="37.5">
      <c r="A220" s="420"/>
      <c r="B220" s="71" t="s">
        <v>428</v>
      </c>
      <c r="C220" s="71" t="s">
        <v>10</v>
      </c>
      <c r="D220" s="87" t="s">
        <v>673</v>
      </c>
      <c r="E220" s="71" t="s">
        <v>427</v>
      </c>
      <c r="F220" s="199">
        <v>1</v>
      </c>
      <c r="G220" s="285"/>
      <c r="H220" s="271">
        <v>0</v>
      </c>
    </row>
    <row r="221" spans="1:8" ht="37.5">
      <c r="A221" s="420"/>
      <c r="B221" s="113" t="s">
        <v>576</v>
      </c>
      <c r="C221" s="71" t="s">
        <v>10</v>
      </c>
      <c r="D221" s="87" t="s">
        <v>673</v>
      </c>
      <c r="E221" s="71" t="s">
        <v>427</v>
      </c>
      <c r="F221" s="199">
        <v>1</v>
      </c>
      <c r="G221" s="285"/>
      <c r="H221" s="271">
        <v>0</v>
      </c>
    </row>
    <row r="222" spans="1:8" ht="37.5">
      <c r="A222" s="129">
        <v>201</v>
      </c>
      <c r="B222" s="71" t="s">
        <v>593</v>
      </c>
      <c r="C222" s="70" t="s">
        <v>7</v>
      </c>
      <c r="D222" s="87" t="s">
        <v>673</v>
      </c>
      <c r="E222" s="71" t="s">
        <v>427</v>
      </c>
      <c r="F222" s="199" t="s">
        <v>436</v>
      </c>
      <c r="G222" s="279"/>
      <c r="H222" s="271">
        <v>200000000</v>
      </c>
    </row>
    <row r="223" spans="1:8" ht="37.5">
      <c r="A223" s="251">
        <v>202</v>
      </c>
      <c r="B223" s="252" t="s">
        <v>988</v>
      </c>
      <c r="C223" s="253" t="s">
        <v>10</v>
      </c>
      <c r="D223" s="254" t="s">
        <v>673</v>
      </c>
      <c r="E223" s="255" t="s">
        <v>505</v>
      </c>
      <c r="F223" s="256">
        <v>2</v>
      </c>
      <c r="G223" s="290" t="s">
        <v>989</v>
      </c>
      <c r="H223" s="271">
        <v>100000000</v>
      </c>
    </row>
    <row r="224" spans="1:8" ht="37.5">
      <c r="A224" s="251">
        <v>203</v>
      </c>
      <c r="B224" s="252" t="s">
        <v>421</v>
      </c>
      <c r="C224" s="253" t="s">
        <v>10</v>
      </c>
      <c r="D224" s="254" t="s">
        <v>673</v>
      </c>
      <c r="E224" s="255" t="s">
        <v>505</v>
      </c>
      <c r="F224" s="256">
        <v>1</v>
      </c>
      <c r="G224" s="290"/>
      <c r="H224" s="271">
        <v>50000000</v>
      </c>
    </row>
    <row r="225" spans="1:8" ht="37.5">
      <c r="A225" s="263">
        <v>204</v>
      </c>
      <c r="B225" s="258" t="s">
        <v>990</v>
      </c>
      <c r="C225" s="253" t="s">
        <v>10</v>
      </c>
      <c r="D225" s="254" t="s">
        <v>673</v>
      </c>
      <c r="E225" s="255" t="s">
        <v>505</v>
      </c>
      <c r="F225" s="256" t="s">
        <v>112</v>
      </c>
      <c r="G225" s="290" t="s">
        <v>483</v>
      </c>
      <c r="H225" s="271">
        <v>1000000</v>
      </c>
    </row>
    <row r="226" spans="1:8" ht="37.5">
      <c r="A226" s="263">
        <v>205</v>
      </c>
      <c r="B226" s="252" t="s">
        <v>987</v>
      </c>
      <c r="C226" s="253" t="s">
        <v>10</v>
      </c>
      <c r="D226" s="254" t="s">
        <v>673</v>
      </c>
      <c r="E226" s="255" t="s">
        <v>505</v>
      </c>
      <c r="F226" s="256">
        <v>1</v>
      </c>
      <c r="G226" s="290" t="s">
        <v>989</v>
      </c>
      <c r="H226" s="271">
        <v>200000000</v>
      </c>
    </row>
    <row r="227" spans="1:8" ht="37.5">
      <c r="A227" s="263">
        <v>206</v>
      </c>
      <c r="B227" s="252" t="s">
        <v>991</v>
      </c>
      <c r="C227" s="253" t="s">
        <v>10</v>
      </c>
      <c r="D227" s="254" t="s">
        <v>673</v>
      </c>
      <c r="E227" s="255" t="s">
        <v>505</v>
      </c>
      <c r="F227" s="256">
        <v>1</v>
      </c>
      <c r="G227" s="290"/>
      <c r="H227" s="271">
        <v>20000000</v>
      </c>
    </row>
    <row r="228" spans="1:8" ht="37.5">
      <c r="A228" s="263">
        <v>207</v>
      </c>
      <c r="B228" s="258" t="s">
        <v>1003</v>
      </c>
      <c r="C228" s="292" t="s">
        <v>10</v>
      </c>
      <c r="D228" s="254" t="s">
        <v>673</v>
      </c>
      <c r="E228" s="293" t="s">
        <v>506</v>
      </c>
      <c r="F228" s="294">
        <v>1</v>
      </c>
      <c r="G228" s="291" t="s">
        <v>997</v>
      </c>
      <c r="H228" s="271">
        <v>1500000000</v>
      </c>
    </row>
    <row r="229" spans="1:8" ht="22.5">
      <c r="H229" s="271">
        <f>SUM(H16:H228)</f>
        <v>8757200000</v>
      </c>
    </row>
    <row r="230" spans="1:8" ht="22.5">
      <c r="G230" s="291" t="s">
        <v>1002</v>
      </c>
      <c r="H230" s="296">
        <v>4668500000</v>
      </c>
    </row>
    <row r="231" spans="1:8" ht="22.5">
      <c r="H231" s="296">
        <f>H229+H230</f>
        <v>13425700000</v>
      </c>
    </row>
  </sheetData>
  <autoFilter ref="B15:G231"/>
  <mergeCells count="18">
    <mergeCell ref="A213:A221"/>
    <mergeCell ref="B10:C10"/>
    <mergeCell ref="F10:G10"/>
    <mergeCell ref="B11:C11"/>
    <mergeCell ref="F11:G11"/>
    <mergeCell ref="B12:C12"/>
    <mergeCell ref="F12:G12"/>
    <mergeCell ref="A17:A19"/>
    <mergeCell ref="A51:A54"/>
    <mergeCell ref="A80:A86"/>
    <mergeCell ref="A142:A144"/>
    <mergeCell ref="A146:A151"/>
    <mergeCell ref="B1:G5"/>
    <mergeCell ref="B6:G6"/>
    <mergeCell ref="B7:G7"/>
    <mergeCell ref="B8:G8"/>
    <mergeCell ref="B9:C9"/>
    <mergeCell ref="D9:E9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7"/>
  <sheetViews>
    <sheetView rightToLeft="1" topLeftCell="A186" zoomScale="90" zoomScaleNormal="90" workbookViewId="0">
      <selection activeCell="J52" sqref="J52"/>
    </sheetView>
  </sheetViews>
  <sheetFormatPr defaultRowHeight="14.25"/>
  <cols>
    <col min="1" max="1" width="5.375" customWidth="1"/>
    <col min="2" max="2" width="26.125" customWidth="1"/>
    <col min="3" max="3" width="10.875" customWidth="1"/>
    <col min="4" max="4" width="26.875" customWidth="1"/>
    <col min="5" max="5" width="12.625" customWidth="1"/>
    <col min="6" max="6" width="16.25" customWidth="1"/>
    <col min="7" max="7" width="16.75" customWidth="1"/>
    <col min="8" max="8" width="21.875" customWidth="1"/>
  </cols>
  <sheetData>
    <row r="1" spans="1:8" ht="15" thickTop="1">
      <c r="A1" s="23"/>
      <c r="B1" s="373"/>
      <c r="C1" s="373"/>
      <c r="D1" s="373"/>
      <c r="E1" s="373"/>
      <c r="F1" s="373"/>
      <c r="G1" s="373"/>
      <c r="H1" s="24"/>
    </row>
    <row r="2" spans="1:8">
      <c r="A2" s="25"/>
      <c r="B2" s="374"/>
      <c r="C2" s="374"/>
      <c r="D2" s="374"/>
      <c r="E2" s="374"/>
      <c r="F2" s="374"/>
      <c r="G2" s="374"/>
      <c r="H2" s="26"/>
    </row>
    <row r="3" spans="1:8">
      <c r="A3" s="25"/>
      <c r="B3" s="374"/>
      <c r="C3" s="374"/>
      <c r="D3" s="374"/>
      <c r="E3" s="374"/>
      <c r="F3" s="374"/>
      <c r="G3" s="374"/>
      <c r="H3" s="26"/>
    </row>
    <row r="4" spans="1:8">
      <c r="A4" s="25"/>
      <c r="B4" s="374"/>
      <c r="C4" s="374"/>
      <c r="D4" s="374"/>
      <c r="E4" s="374"/>
      <c r="F4" s="374"/>
      <c r="G4" s="374"/>
      <c r="H4" s="26"/>
    </row>
    <row r="5" spans="1:8">
      <c r="A5" s="25"/>
      <c r="B5" s="374"/>
      <c r="C5" s="374"/>
      <c r="D5" s="374"/>
      <c r="E5" s="374"/>
      <c r="F5" s="374"/>
      <c r="G5" s="374"/>
      <c r="H5" s="27"/>
    </row>
    <row r="6" spans="1:8" ht="18">
      <c r="A6" s="25"/>
      <c r="B6" s="408" t="s">
        <v>366</v>
      </c>
      <c r="C6" s="408"/>
      <c r="D6" s="408"/>
      <c r="E6" s="408"/>
      <c r="F6" s="408"/>
      <c r="G6" s="408"/>
      <c r="H6" s="27"/>
    </row>
    <row r="7" spans="1:8" ht="18">
      <c r="A7" s="25"/>
      <c r="B7" s="408" t="s">
        <v>658</v>
      </c>
      <c r="C7" s="408"/>
      <c r="D7" s="408"/>
      <c r="E7" s="408"/>
      <c r="F7" s="408"/>
      <c r="G7" s="408"/>
      <c r="H7" s="26"/>
    </row>
    <row r="8" spans="1:8">
      <c r="A8" s="25"/>
      <c r="B8" s="409" t="s">
        <v>659</v>
      </c>
      <c r="C8" s="409"/>
      <c r="D8" s="409"/>
      <c r="E8" s="409"/>
      <c r="F8" s="409"/>
      <c r="G8" s="409"/>
      <c r="H8" s="26"/>
    </row>
    <row r="9" spans="1:8" ht="18">
      <c r="A9" s="25"/>
      <c r="B9" s="347" t="s">
        <v>367</v>
      </c>
      <c r="C9" s="407"/>
      <c r="D9" s="29" t="s">
        <v>368</v>
      </c>
      <c r="E9" s="29"/>
      <c r="F9" s="99"/>
      <c r="G9" s="100"/>
      <c r="H9" s="26"/>
    </row>
    <row r="10" spans="1:8" ht="15.75">
      <c r="A10" s="25"/>
      <c r="B10" s="375" t="s">
        <v>369</v>
      </c>
      <c r="C10" s="376"/>
      <c r="D10" s="33" t="s">
        <v>370</v>
      </c>
      <c r="E10" s="33" t="s">
        <v>371</v>
      </c>
      <c r="F10" s="375"/>
      <c r="G10" s="376"/>
      <c r="H10" s="26"/>
    </row>
    <row r="11" spans="1:8" ht="17.25">
      <c r="A11" s="25"/>
      <c r="B11" s="375" t="s">
        <v>372</v>
      </c>
      <c r="C11" s="376"/>
      <c r="D11" s="33" t="s">
        <v>373</v>
      </c>
      <c r="E11" s="33" t="s">
        <v>374</v>
      </c>
      <c r="F11" s="377"/>
      <c r="G11" s="378"/>
      <c r="H11" s="26"/>
    </row>
    <row r="12" spans="1:8" ht="15.75">
      <c r="A12" s="25"/>
      <c r="B12" s="375" t="s">
        <v>553</v>
      </c>
      <c r="C12" s="376"/>
      <c r="D12" s="33" t="s">
        <v>655</v>
      </c>
      <c r="E12" s="33" t="s">
        <v>375</v>
      </c>
      <c r="F12" s="375" t="s">
        <v>656</v>
      </c>
      <c r="G12" s="376"/>
      <c r="H12" s="26"/>
    </row>
    <row r="13" spans="1:8" ht="15.75" customHeight="1" thickBot="1">
      <c r="A13" s="34"/>
      <c r="B13" s="35"/>
      <c r="C13" s="35"/>
      <c r="D13" s="35"/>
      <c r="E13" s="35"/>
      <c r="F13" s="35"/>
      <c r="G13" s="35"/>
      <c r="H13" s="36"/>
    </row>
    <row r="14" spans="1:8" ht="15.75" customHeight="1" thickTop="1">
      <c r="A14" s="124" t="s">
        <v>100</v>
      </c>
      <c r="B14" s="86" t="s">
        <v>0</v>
      </c>
      <c r="C14" s="86" t="s">
        <v>1</v>
      </c>
      <c r="D14" s="86" t="s">
        <v>2</v>
      </c>
      <c r="E14" s="86" t="s">
        <v>3</v>
      </c>
      <c r="F14" s="86" t="s">
        <v>4</v>
      </c>
      <c r="G14" s="124" t="s">
        <v>5</v>
      </c>
      <c r="H14" s="124" t="s">
        <v>992</v>
      </c>
    </row>
    <row r="15" spans="1:8" ht="22.5">
      <c r="A15" s="85">
        <v>1</v>
      </c>
      <c r="B15" s="89" t="s">
        <v>12</v>
      </c>
      <c r="C15" s="70" t="s">
        <v>7</v>
      </c>
      <c r="D15" s="87" t="s">
        <v>674</v>
      </c>
      <c r="E15" s="71" t="s">
        <v>13</v>
      </c>
      <c r="F15" s="199">
        <v>1</v>
      </c>
      <c r="G15" s="71" t="s">
        <v>48</v>
      </c>
      <c r="H15" s="265">
        <v>20000000</v>
      </c>
    </row>
    <row r="16" spans="1:8" ht="22.5">
      <c r="A16" s="85">
        <v>2</v>
      </c>
      <c r="B16" s="78" t="s">
        <v>14</v>
      </c>
      <c r="C16" s="77" t="s">
        <v>10</v>
      </c>
      <c r="D16" s="87" t="s">
        <v>674</v>
      </c>
      <c r="E16" s="78" t="s">
        <v>506</v>
      </c>
      <c r="F16" s="112">
        <v>1</v>
      </c>
      <c r="G16" s="72"/>
      <c r="H16" s="271">
        <v>30000000</v>
      </c>
    </row>
    <row r="17" spans="1:8" ht="22.5">
      <c r="A17" s="85">
        <v>3</v>
      </c>
      <c r="B17" s="71" t="s">
        <v>15</v>
      </c>
      <c r="C17" s="70" t="s">
        <v>10</v>
      </c>
      <c r="D17" s="87" t="s">
        <v>674</v>
      </c>
      <c r="E17" s="78" t="s">
        <v>506</v>
      </c>
      <c r="F17" s="112">
        <v>1</v>
      </c>
      <c r="G17" s="246" t="s">
        <v>715</v>
      </c>
      <c r="H17" s="271">
        <v>5000000</v>
      </c>
    </row>
    <row r="18" spans="1:8" ht="22.5">
      <c r="A18" s="85">
        <v>4</v>
      </c>
      <c r="B18" s="94" t="s">
        <v>697</v>
      </c>
      <c r="C18" s="70" t="s">
        <v>10</v>
      </c>
      <c r="D18" s="87" t="s">
        <v>674</v>
      </c>
      <c r="E18" s="78" t="s">
        <v>506</v>
      </c>
      <c r="F18" s="112">
        <v>1</v>
      </c>
      <c r="G18" s="79"/>
      <c r="H18" s="271">
        <v>1000000</v>
      </c>
    </row>
    <row r="19" spans="1:8" ht="22.5">
      <c r="A19" s="85">
        <v>5</v>
      </c>
      <c r="B19" s="71" t="s">
        <v>17</v>
      </c>
      <c r="C19" s="70" t="s">
        <v>10</v>
      </c>
      <c r="D19" s="87" t="s">
        <v>674</v>
      </c>
      <c r="E19" s="78" t="s">
        <v>506</v>
      </c>
      <c r="F19" s="112">
        <v>1</v>
      </c>
      <c r="G19" s="79"/>
      <c r="H19" s="271">
        <v>1000000</v>
      </c>
    </row>
    <row r="20" spans="1:8" ht="22.5">
      <c r="A20" s="85">
        <v>6</v>
      </c>
      <c r="B20" s="69" t="s">
        <v>579</v>
      </c>
      <c r="C20" s="70" t="s">
        <v>10</v>
      </c>
      <c r="D20" s="87" t="s">
        <v>674</v>
      </c>
      <c r="E20" s="78" t="s">
        <v>506</v>
      </c>
      <c r="F20" s="112">
        <v>1</v>
      </c>
      <c r="G20" s="79"/>
      <c r="H20" s="271">
        <v>15000000</v>
      </c>
    </row>
    <row r="21" spans="1:8" ht="22.5">
      <c r="A21" s="85">
        <v>7</v>
      </c>
      <c r="B21" s="71" t="s">
        <v>608</v>
      </c>
      <c r="C21" s="70" t="s">
        <v>10</v>
      </c>
      <c r="D21" s="87" t="s">
        <v>674</v>
      </c>
      <c r="E21" s="78" t="s">
        <v>506</v>
      </c>
      <c r="F21" s="112">
        <v>1</v>
      </c>
      <c r="G21" s="79"/>
      <c r="H21" s="271">
        <v>15000000</v>
      </c>
    </row>
    <row r="22" spans="1:8" ht="22.5">
      <c r="A22" s="85">
        <v>8</v>
      </c>
      <c r="B22" s="113" t="s">
        <v>576</v>
      </c>
      <c r="C22" s="70" t="s">
        <v>10</v>
      </c>
      <c r="D22" s="87" t="s">
        <v>674</v>
      </c>
      <c r="E22" s="78" t="s">
        <v>506</v>
      </c>
      <c r="F22" s="112">
        <v>1</v>
      </c>
      <c r="G22" s="75"/>
      <c r="H22" s="271">
        <v>10000000</v>
      </c>
    </row>
    <row r="23" spans="1:8" ht="37.5">
      <c r="A23" s="85">
        <v>9</v>
      </c>
      <c r="B23" s="113" t="s">
        <v>593</v>
      </c>
      <c r="C23" s="70" t="s">
        <v>7</v>
      </c>
      <c r="D23" s="87" t="s">
        <v>674</v>
      </c>
      <c r="E23" s="78" t="s">
        <v>506</v>
      </c>
      <c r="F23" s="112">
        <v>1</v>
      </c>
      <c r="G23" s="76"/>
      <c r="H23" s="271">
        <v>200000000</v>
      </c>
    </row>
    <row r="24" spans="1:8" ht="22.5">
      <c r="A24" s="85">
        <v>10</v>
      </c>
      <c r="B24" s="113" t="s">
        <v>19</v>
      </c>
      <c r="C24" s="70" t="s">
        <v>10</v>
      </c>
      <c r="D24" s="87" t="s">
        <v>674</v>
      </c>
      <c r="E24" s="78" t="s">
        <v>506</v>
      </c>
      <c r="F24" s="112">
        <v>1</v>
      </c>
      <c r="G24" s="72"/>
      <c r="H24" s="271">
        <v>5000000</v>
      </c>
    </row>
    <row r="25" spans="1:8" ht="22.5">
      <c r="A25" s="85">
        <v>11</v>
      </c>
      <c r="B25" s="113" t="s">
        <v>20</v>
      </c>
      <c r="C25" s="70" t="s">
        <v>10</v>
      </c>
      <c r="D25" s="87" t="s">
        <v>674</v>
      </c>
      <c r="E25" s="78" t="s">
        <v>506</v>
      </c>
      <c r="F25" s="112">
        <v>1</v>
      </c>
      <c r="G25" s="79"/>
      <c r="H25" s="271">
        <v>3000000</v>
      </c>
    </row>
    <row r="26" spans="1:8" ht="22.5">
      <c r="A26" s="85">
        <v>12</v>
      </c>
      <c r="B26" s="89" t="s">
        <v>50</v>
      </c>
      <c r="C26" s="70" t="s">
        <v>7</v>
      </c>
      <c r="D26" s="87" t="s">
        <v>674</v>
      </c>
      <c r="E26" s="71" t="s">
        <v>51</v>
      </c>
      <c r="F26" s="199">
        <v>1</v>
      </c>
      <c r="G26" s="79"/>
      <c r="H26" s="271">
        <v>50000000</v>
      </c>
    </row>
    <row r="27" spans="1:8" ht="22.5">
      <c r="A27" s="85">
        <v>13</v>
      </c>
      <c r="B27" s="93" t="s">
        <v>500</v>
      </c>
      <c r="C27" s="70" t="s">
        <v>7</v>
      </c>
      <c r="D27" s="87" t="s">
        <v>674</v>
      </c>
      <c r="E27" s="71" t="s">
        <v>51</v>
      </c>
      <c r="F27" s="199">
        <v>1</v>
      </c>
      <c r="G27" s="71"/>
      <c r="H27" s="271">
        <v>50000000</v>
      </c>
    </row>
    <row r="28" spans="1:8" ht="22.5">
      <c r="A28" s="85">
        <v>14</v>
      </c>
      <c r="B28" s="94" t="s">
        <v>101</v>
      </c>
      <c r="C28" s="70" t="s">
        <v>7</v>
      </c>
      <c r="D28" s="87" t="s">
        <v>674</v>
      </c>
      <c r="E28" s="71" t="s">
        <v>51</v>
      </c>
      <c r="F28" s="199" t="s">
        <v>54</v>
      </c>
      <c r="G28" s="79"/>
      <c r="H28" s="271">
        <v>20000000</v>
      </c>
    </row>
    <row r="29" spans="1:8" ht="22.5">
      <c r="A29" s="85">
        <v>15</v>
      </c>
      <c r="B29" s="87" t="s">
        <v>116</v>
      </c>
      <c r="C29" s="71" t="s">
        <v>7</v>
      </c>
      <c r="D29" s="87" t="s">
        <v>674</v>
      </c>
      <c r="E29" s="71" t="s">
        <v>51</v>
      </c>
      <c r="F29" s="199">
        <v>1</v>
      </c>
      <c r="G29" s="79"/>
      <c r="H29" s="271">
        <v>2000000</v>
      </c>
    </row>
    <row r="30" spans="1:8" ht="22.5">
      <c r="A30" s="85">
        <v>16</v>
      </c>
      <c r="B30" s="89" t="s">
        <v>611</v>
      </c>
      <c r="C30" s="70" t="s">
        <v>7</v>
      </c>
      <c r="D30" s="87" t="s">
        <v>674</v>
      </c>
      <c r="E30" s="71" t="s">
        <v>53</v>
      </c>
      <c r="F30" s="199" t="s">
        <v>54</v>
      </c>
      <c r="G30" s="90" t="s">
        <v>488</v>
      </c>
      <c r="H30" s="271">
        <v>20000000</v>
      </c>
    </row>
    <row r="31" spans="1:8" ht="22.5">
      <c r="A31" s="85">
        <v>17</v>
      </c>
      <c r="B31" s="89" t="s">
        <v>504</v>
      </c>
      <c r="C31" s="70" t="s">
        <v>7</v>
      </c>
      <c r="D31" s="87" t="s">
        <v>674</v>
      </c>
      <c r="E31" s="71" t="s">
        <v>53</v>
      </c>
      <c r="F31" s="199">
        <v>1</v>
      </c>
      <c r="G31" s="114" t="s">
        <v>488</v>
      </c>
      <c r="H31" s="271">
        <v>20000000</v>
      </c>
    </row>
    <row r="32" spans="1:8" ht="22.5">
      <c r="A32" s="85">
        <v>18</v>
      </c>
      <c r="B32" s="90" t="s">
        <v>47</v>
      </c>
      <c r="C32" s="70" t="s">
        <v>7</v>
      </c>
      <c r="D32" s="87" t="s">
        <v>674</v>
      </c>
      <c r="E32" s="71" t="s">
        <v>53</v>
      </c>
      <c r="F32" s="199" t="s">
        <v>54</v>
      </c>
      <c r="G32" s="69"/>
      <c r="H32" s="271">
        <v>3000000</v>
      </c>
    </row>
    <row r="33" spans="1:8" ht="22.5">
      <c r="A33" s="85">
        <v>19</v>
      </c>
      <c r="B33" s="89" t="s">
        <v>502</v>
      </c>
      <c r="C33" s="70" t="s">
        <v>7</v>
      </c>
      <c r="D33" s="87" t="s">
        <v>674</v>
      </c>
      <c r="E33" s="71" t="s">
        <v>53</v>
      </c>
      <c r="F33" s="199">
        <v>1</v>
      </c>
      <c r="G33" s="69"/>
      <c r="H33" s="271">
        <v>1000000</v>
      </c>
    </row>
    <row r="34" spans="1:8" ht="22.5">
      <c r="A34" s="85">
        <v>20</v>
      </c>
      <c r="B34" s="71" t="s">
        <v>65</v>
      </c>
      <c r="C34" s="70" t="s">
        <v>7</v>
      </c>
      <c r="D34" s="87" t="s">
        <v>674</v>
      </c>
      <c r="E34" s="71" t="s">
        <v>53</v>
      </c>
      <c r="F34" s="199" t="s">
        <v>54</v>
      </c>
      <c r="G34" s="69"/>
      <c r="H34" s="271">
        <v>1000000</v>
      </c>
    </row>
    <row r="35" spans="1:8" ht="22.5">
      <c r="A35" s="85">
        <v>21</v>
      </c>
      <c r="B35" s="90" t="s">
        <v>24</v>
      </c>
      <c r="C35" s="70" t="s">
        <v>7</v>
      </c>
      <c r="D35" s="87" t="s">
        <v>674</v>
      </c>
      <c r="E35" s="71" t="s">
        <v>53</v>
      </c>
      <c r="F35" s="199" t="s">
        <v>54</v>
      </c>
      <c r="G35" s="69"/>
      <c r="H35" s="271">
        <v>2000000</v>
      </c>
    </row>
    <row r="36" spans="1:8" ht="37.5">
      <c r="A36" s="85">
        <v>22</v>
      </c>
      <c r="B36" s="90" t="s">
        <v>625</v>
      </c>
      <c r="C36" s="70" t="s">
        <v>7</v>
      </c>
      <c r="D36" s="87" t="s">
        <v>674</v>
      </c>
      <c r="E36" s="71" t="s">
        <v>53</v>
      </c>
      <c r="F36" s="199">
        <v>1</v>
      </c>
      <c r="G36" s="69"/>
      <c r="H36" s="271">
        <v>2000000</v>
      </c>
    </row>
    <row r="37" spans="1:8" ht="37.5">
      <c r="A37" s="85">
        <v>23</v>
      </c>
      <c r="B37" s="90" t="s">
        <v>626</v>
      </c>
      <c r="C37" s="70" t="s">
        <v>7</v>
      </c>
      <c r="D37" s="87" t="s">
        <v>674</v>
      </c>
      <c r="E37" s="71" t="s">
        <v>53</v>
      </c>
      <c r="F37" s="199">
        <v>1</v>
      </c>
      <c r="G37" s="69"/>
      <c r="H37" s="271">
        <v>2000000</v>
      </c>
    </row>
    <row r="38" spans="1:8" ht="22.5">
      <c r="A38" s="85">
        <v>24</v>
      </c>
      <c r="B38" s="89" t="s">
        <v>45</v>
      </c>
      <c r="C38" s="70" t="s">
        <v>7</v>
      </c>
      <c r="D38" s="87" t="s">
        <v>674</v>
      </c>
      <c r="E38" s="71" t="s">
        <v>55</v>
      </c>
      <c r="F38" s="262" t="s">
        <v>42</v>
      </c>
      <c r="H38" s="271">
        <v>30000000</v>
      </c>
    </row>
    <row r="39" spans="1:8" ht="22.5">
      <c r="A39" s="85">
        <v>25</v>
      </c>
      <c r="B39" s="94" t="s">
        <v>56</v>
      </c>
      <c r="C39" s="70" t="s">
        <v>7</v>
      </c>
      <c r="D39" s="87" t="s">
        <v>674</v>
      </c>
      <c r="E39" s="71" t="s">
        <v>57</v>
      </c>
      <c r="F39" s="90">
        <v>1</v>
      </c>
      <c r="H39" s="271">
        <v>0</v>
      </c>
    </row>
    <row r="40" spans="1:8" ht="22.5">
      <c r="A40" s="85">
        <v>26</v>
      </c>
      <c r="B40" s="90" t="s">
        <v>133</v>
      </c>
      <c r="C40" s="70" t="s">
        <v>7</v>
      </c>
      <c r="D40" s="87" t="s">
        <v>674</v>
      </c>
      <c r="E40" s="71" t="s">
        <v>53</v>
      </c>
      <c r="F40" s="244">
        <v>1</v>
      </c>
      <c r="H40" s="271">
        <v>5000000</v>
      </c>
    </row>
    <row r="41" spans="1:8" ht="22.5">
      <c r="A41" s="85">
        <v>27</v>
      </c>
      <c r="B41" s="90" t="s">
        <v>32</v>
      </c>
      <c r="C41" s="70" t="s">
        <v>7</v>
      </c>
      <c r="D41" s="87" t="s">
        <v>674</v>
      </c>
      <c r="E41" s="71" t="s">
        <v>9</v>
      </c>
      <c r="F41" s="262" t="s">
        <v>54</v>
      </c>
      <c r="H41" s="271">
        <v>2000000</v>
      </c>
    </row>
    <row r="42" spans="1:8" ht="22.5">
      <c r="A42" s="420">
        <v>28</v>
      </c>
      <c r="B42" s="90" t="s">
        <v>546</v>
      </c>
      <c r="C42" s="70" t="s">
        <v>7</v>
      </c>
      <c r="D42" s="87" t="s">
        <v>674</v>
      </c>
      <c r="E42" s="71" t="s">
        <v>9</v>
      </c>
      <c r="F42" s="262">
        <v>1</v>
      </c>
      <c r="H42" s="271">
        <v>100000000</v>
      </c>
    </row>
    <row r="43" spans="1:8" ht="37.5">
      <c r="A43" s="420"/>
      <c r="B43" s="90" t="s">
        <v>545</v>
      </c>
      <c r="C43" s="70" t="s">
        <v>7</v>
      </c>
      <c r="D43" s="87" t="s">
        <v>674</v>
      </c>
      <c r="E43" s="71" t="s">
        <v>9</v>
      </c>
      <c r="F43" s="262">
        <v>1</v>
      </c>
      <c r="H43" s="271">
        <v>0</v>
      </c>
    </row>
    <row r="44" spans="1:8" ht="37.5">
      <c r="A44" s="420"/>
      <c r="B44" s="90" t="s">
        <v>544</v>
      </c>
      <c r="C44" s="70" t="s">
        <v>7</v>
      </c>
      <c r="D44" s="87" t="s">
        <v>674</v>
      </c>
      <c r="E44" s="71" t="s">
        <v>9</v>
      </c>
      <c r="F44" s="262">
        <v>1</v>
      </c>
      <c r="H44" s="271">
        <v>0</v>
      </c>
    </row>
    <row r="45" spans="1:8" ht="22.5">
      <c r="A45" s="420">
        <v>29</v>
      </c>
      <c r="B45" s="90" t="s">
        <v>543</v>
      </c>
      <c r="C45" s="70" t="s">
        <v>7</v>
      </c>
      <c r="D45" s="87" t="s">
        <v>674</v>
      </c>
      <c r="E45" s="71" t="s">
        <v>53</v>
      </c>
      <c r="F45" s="199">
        <v>1</v>
      </c>
      <c r="H45" s="271">
        <v>50000000</v>
      </c>
    </row>
    <row r="46" spans="1:8" ht="22.5">
      <c r="A46" s="420"/>
      <c r="B46" s="90" t="s">
        <v>623</v>
      </c>
      <c r="C46" s="70" t="s">
        <v>7</v>
      </c>
      <c r="D46" s="87" t="s">
        <v>674</v>
      </c>
      <c r="E46" s="71" t="s">
        <v>53</v>
      </c>
      <c r="F46" s="199">
        <v>1</v>
      </c>
      <c r="H46" s="271">
        <v>0</v>
      </c>
    </row>
    <row r="47" spans="1:8" ht="22.5">
      <c r="A47" s="420"/>
      <c r="B47" s="90" t="s">
        <v>624</v>
      </c>
      <c r="C47" s="70" t="s">
        <v>7</v>
      </c>
      <c r="D47" s="87" t="s">
        <v>674</v>
      </c>
      <c r="E47" s="71" t="s">
        <v>53</v>
      </c>
      <c r="F47" s="199">
        <v>1</v>
      </c>
      <c r="H47" s="271">
        <v>0</v>
      </c>
    </row>
    <row r="48" spans="1:8" ht="22.5">
      <c r="A48" s="420"/>
      <c r="B48" s="90" t="s">
        <v>541</v>
      </c>
      <c r="C48" s="70" t="s">
        <v>7</v>
      </c>
      <c r="D48" s="87" t="s">
        <v>674</v>
      </c>
      <c r="E48" s="71" t="s">
        <v>53</v>
      </c>
      <c r="F48" s="199">
        <v>1</v>
      </c>
      <c r="H48" s="271">
        <v>0</v>
      </c>
    </row>
    <row r="49" spans="1:8" ht="22.5">
      <c r="A49" s="91">
        <v>30</v>
      </c>
      <c r="B49" s="71" t="s">
        <v>601</v>
      </c>
      <c r="C49" s="70" t="s">
        <v>7</v>
      </c>
      <c r="D49" s="87" t="s">
        <v>674</v>
      </c>
      <c r="E49" s="71" t="s">
        <v>53</v>
      </c>
      <c r="F49" s="199" t="s">
        <v>54</v>
      </c>
      <c r="H49" s="271">
        <v>3000000</v>
      </c>
    </row>
    <row r="50" spans="1:8" ht="22.5">
      <c r="A50" s="91">
        <v>31</v>
      </c>
      <c r="B50" s="71" t="s">
        <v>585</v>
      </c>
      <c r="C50" s="70" t="s">
        <v>7</v>
      </c>
      <c r="D50" s="87" t="s">
        <v>674</v>
      </c>
      <c r="E50" s="71" t="s">
        <v>53</v>
      </c>
      <c r="F50" s="199" t="s">
        <v>54</v>
      </c>
      <c r="G50" s="135" t="s">
        <v>123</v>
      </c>
      <c r="H50" s="296">
        <v>20000000</v>
      </c>
    </row>
    <row r="51" spans="1:8" ht="22.5">
      <c r="A51" s="91">
        <v>32</v>
      </c>
      <c r="B51" s="95" t="s">
        <v>58</v>
      </c>
      <c r="C51" s="70" t="s">
        <v>7</v>
      </c>
      <c r="D51" s="87" t="s">
        <v>674</v>
      </c>
      <c r="E51" s="71" t="s">
        <v>53</v>
      </c>
      <c r="F51" s="199" t="s">
        <v>59</v>
      </c>
      <c r="H51" s="296">
        <v>200000000</v>
      </c>
    </row>
    <row r="52" spans="1:8" ht="22.5">
      <c r="A52" s="91">
        <v>33</v>
      </c>
      <c r="B52" s="71" t="s">
        <v>73</v>
      </c>
      <c r="C52" s="73" t="s">
        <v>7</v>
      </c>
      <c r="D52" s="87" t="s">
        <v>674</v>
      </c>
      <c r="E52" s="71" t="s">
        <v>53</v>
      </c>
      <c r="F52" s="199" t="s">
        <v>59</v>
      </c>
      <c r="H52" s="296">
        <v>100000000</v>
      </c>
    </row>
    <row r="53" spans="1:8" ht="22.5">
      <c r="A53" s="91">
        <v>34</v>
      </c>
      <c r="B53" s="89" t="s">
        <v>503</v>
      </c>
      <c r="C53" s="70" t="s">
        <v>7</v>
      </c>
      <c r="D53" s="87" t="s">
        <v>674</v>
      </c>
      <c r="E53" s="71" t="s">
        <v>53</v>
      </c>
      <c r="F53" s="199">
        <v>1</v>
      </c>
      <c r="H53" s="296">
        <v>300000000</v>
      </c>
    </row>
    <row r="54" spans="1:8" ht="22.5">
      <c r="A54" s="91">
        <v>35</v>
      </c>
      <c r="B54" s="89" t="s">
        <v>60</v>
      </c>
      <c r="C54" s="70" t="s">
        <v>7</v>
      </c>
      <c r="D54" s="87" t="s">
        <v>674</v>
      </c>
      <c r="E54" s="71" t="s">
        <v>53</v>
      </c>
      <c r="F54" s="199">
        <v>1</v>
      </c>
      <c r="H54" s="296">
        <v>500000</v>
      </c>
    </row>
    <row r="55" spans="1:8" ht="22.5">
      <c r="A55" s="91">
        <v>36</v>
      </c>
      <c r="B55" s="94" t="s">
        <v>629</v>
      </c>
      <c r="C55" s="70" t="s">
        <v>7</v>
      </c>
      <c r="D55" s="87" t="s">
        <v>674</v>
      </c>
      <c r="E55" s="71" t="s">
        <v>53</v>
      </c>
      <c r="F55" s="199" t="s">
        <v>54</v>
      </c>
      <c r="H55" s="296">
        <v>10000000</v>
      </c>
    </row>
    <row r="56" spans="1:8" ht="22.5">
      <c r="A56" s="91">
        <v>37</v>
      </c>
      <c r="B56" s="89" t="s">
        <v>61</v>
      </c>
      <c r="C56" s="70" t="s">
        <v>7</v>
      </c>
      <c r="D56" s="87" t="s">
        <v>674</v>
      </c>
      <c r="E56" s="71" t="s">
        <v>53</v>
      </c>
      <c r="F56" s="199" t="s">
        <v>54</v>
      </c>
      <c r="H56" s="296">
        <v>10000000</v>
      </c>
    </row>
    <row r="57" spans="1:8" ht="22.5">
      <c r="A57" s="91">
        <v>38</v>
      </c>
      <c r="B57" s="113" t="s">
        <v>62</v>
      </c>
      <c r="C57" s="79" t="s">
        <v>10</v>
      </c>
      <c r="D57" s="87" t="s">
        <v>674</v>
      </c>
      <c r="E57" s="78" t="s">
        <v>506</v>
      </c>
      <c r="F57" s="112">
        <v>1</v>
      </c>
      <c r="H57" s="271">
        <v>20000000</v>
      </c>
    </row>
    <row r="58" spans="1:8" ht="22.5">
      <c r="A58" s="91">
        <v>39</v>
      </c>
      <c r="B58" s="69" t="s">
        <v>135</v>
      </c>
      <c r="C58" s="69" t="s">
        <v>7</v>
      </c>
      <c r="D58" s="87" t="s">
        <v>674</v>
      </c>
      <c r="E58" s="78" t="s">
        <v>506</v>
      </c>
      <c r="F58" s="112">
        <v>1</v>
      </c>
      <c r="H58" s="271">
        <v>5000000</v>
      </c>
    </row>
    <row r="59" spans="1:8" ht="22.5">
      <c r="A59" s="91">
        <v>40</v>
      </c>
      <c r="B59" s="90" t="s">
        <v>47</v>
      </c>
      <c r="C59" s="69" t="s">
        <v>7</v>
      </c>
      <c r="D59" s="87" t="s">
        <v>674</v>
      </c>
      <c r="E59" s="78" t="s">
        <v>506</v>
      </c>
      <c r="F59" s="112">
        <v>1</v>
      </c>
      <c r="H59" s="271">
        <v>3000000</v>
      </c>
    </row>
    <row r="60" spans="1:8" ht="22.5">
      <c r="A60" s="91">
        <v>41</v>
      </c>
      <c r="B60" s="71" t="s">
        <v>65</v>
      </c>
      <c r="C60" s="69" t="s">
        <v>7</v>
      </c>
      <c r="D60" s="87" t="s">
        <v>674</v>
      </c>
      <c r="E60" s="78" t="s">
        <v>506</v>
      </c>
      <c r="F60" s="112">
        <v>1</v>
      </c>
      <c r="H60" s="271">
        <v>1000000</v>
      </c>
    </row>
    <row r="61" spans="1:8" ht="22.5">
      <c r="A61" s="91">
        <v>42</v>
      </c>
      <c r="B61" s="69" t="s">
        <v>29</v>
      </c>
      <c r="C61" s="69" t="s">
        <v>7</v>
      </c>
      <c r="D61" s="87" t="s">
        <v>674</v>
      </c>
      <c r="E61" s="78" t="s">
        <v>506</v>
      </c>
      <c r="F61" s="112">
        <v>1</v>
      </c>
      <c r="H61" s="271">
        <v>5000000</v>
      </c>
    </row>
    <row r="62" spans="1:8" ht="22.5">
      <c r="A62" s="91">
        <v>43</v>
      </c>
      <c r="B62" s="71" t="s">
        <v>508</v>
      </c>
      <c r="C62" s="70" t="s">
        <v>7</v>
      </c>
      <c r="D62" s="87" t="s">
        <v>674</v>
      </c>
      <c r="E62" s="78" t="s">
        <v>506</v>
      </c>
      <c r="F62" s="112">
        <v>1</v>
      </c>
      <c r="H62" s="271">
        <v>20000000</v>
      </c>
    </row>
    <row r="63" spans="1:8" ht="22.5">
      <c r="A63" s="91">
        <v>44</v>
      </c>
      <c r="B63" s="69" t="s">
        <v>30</v>
      </c>
      <c r="C63" s="69" t="s">
        <v>7</v>
      </c>
      <c r="D63" s="87" t="s">
        <v>674</v>
      </c>
      <c r="E63" s="78" t="s">
        <v>506</v>
      </c>
      <c r="F63" s="112">
        <v>1</v>
      </c>
      <c r="H63" s="271">
        <v>20000000</v>
      </c>
    </row>
    <row r="64" spans="1:8" ht="22.5">
      <c r="A64" s="91">
        <v>45</v>
      </c>
      <c r="B64" s="69" t="s">
        <v>496</v>
      </c>
      <c r="C64" s="69" t="s">
        <v>10</v>
      </c>
      <c r="D64" s="87" t="s">
        <v>674</v>
      </c>
      <c r="E64" s="78" t="s">
        <v>506</v>
      </c>
      <c r="F64" s="112">
        <v>1</v>
      </c>
      <c r="H64" s="271">
        <v>1000000</v>
      </c>
    </row>
    <row r="65" spans="1:8" ht="22.5">
      <c r="A65" s="91">
        <v>46</v>
      </c>
      <c r="B65" s="69" t="s">
        <v>80</v>
      </c>
      <c r="C65" s="69" t="s">
        <v>10</v>
      </c>
      <c r="D65" s="87" t="s">
        <v>674</v>
      </c>
      <c r="E65" s="78" t="s">
        <v>506</v>
      </c>
      <c r="F65" s="112">
        <v>1</v>
      </c>
      <c r="H65" s="271">
        <v>0</v>
      </c>
    </row>
    <row r="66" spans="1:8" ht="22.5">
      <c r="A66" s="91">
        <v>47</v>
      </c>
      <c r="B66" s="69" t="s">
        <v>21</v>
      </c>
      <c r="C66" s="69" t="s">
        <v>10</v>
      </c>
      <c r="D66" s="87" t="s">
        <v>674</v>
      </c>
      <c r="E66" s="78" t="s">
        <v>506</v>
      </c>
      <c r="F66" s="112">
        <v>1</v>
      </c>
      <c r="H66" s="271">
        <v>10000000</v>
      </c>
    </row>
    <row r="67" spans="1:8" ht="22.5">
      <c r="A67" s="91">
        <v>48</v>
      </c>
      <c r="B67" s="69" t="s">
        <v>66</v>
      </c>
      <c r="C67" s="69" t="s">
        <v>10</v>
      </c>
      <c r="D67" s="87" t="s">
        <v>674</v>
      </c>
      <c r="E67" s="78" t="s">
        <v>506</v>
      </c>
      <c r="F67" s="112">
        <v>1</v>
      </c>
      <c r="H67" s="271">
        <v>3000000</v>
      </c>
    </row>
    <row r="68" spans="1:8" ht="22.5">
      <c r="A68" s="91">
        <v>49</v>
      </c>
      <c r="B68" s="69" t="s">
        <v>67</v>
      </c>
      <c r="C68" s="69" t="s">
        <v>10</v>
      </c>
      <c r="D68" s="87" t="s">
        <v>674</v>
      </c>
      <c r="E68" s="78" t="s">
        <v>506</v>
      </c>
      <c r="F68" s="112">
        <v>1</v>
      </c>
      <c r="H68" s="271">
        <v>5000000</v>
      </c>
    </row>
    <row r="69" spans="1:8" ht="22.5">
      <c r="A69" s="91">
        <v>50</v>
      </c>
      <c r="B69" s="69" t="s">
        <v>619</v>
      </c>
      <c r="C69" s="69" t="s">
        <v>10</v>
      </c>
      <c r="D69" s="87" t="s">
        <v>674</v>
      </c>
      <c r="E69" s="78" t="s">
        <v>506</v>
      </c>
      <c r="F69" s="112">
        <v>1</v>
      </c>
      <c r="H69" s="271">
        <v>30000000</v>
      </c>
    </row>
    <row r="70" spans="1:8" ht="22.5">
      <c r="A70" s="91">
        <v>51</v>
      </c>
      <c r="B70" s="69" t="s">
        <v>68</v>
      </c>
      <c r="C70" s="69" t="s">
        <v>10</v>
      </c>
      <c r="D70" s="87" t="s">
        <v>674</v>
      </c>
      <c r="E70" s="78" t="s">
        <v>506</v>
      </c>
      <c r="F70" s="112">
        <v>1</v>
      </c>
      <c r="H70" s="271">
        <v>3000000</v>
      </c>
    </row>
    <row r="71" spans="1:8" ht="37.5">
      <c r="A71" s="91">
        <v>52</v>
      </c>
      <c r="B71" s="71" t="s">
        <v>725</v>
      </c>
      <c r="C71" s="70" t="s">
        <v>7</v>
      </c>
      <c r="D71" s="87" t="s">
        <v>674</v>
      </c>
      <c r="E71" s="70" t="s">
        <v>621</v>
      </c>
      <c r="F71" s="112" t="s">
        <v>112</v>
      </c>
      <c r="H71" s="271">
        <v>2000000</v>
      </c>
    </row>
    <row r="72" spans="1:8" ht="22.5">
      <c r="A72" s="91">
        <v>53</v>
      </c>
      <c r="B72" s="69" t="s">
        <v>631</v>
      </c>
      <c r="C72" s="69" t="s">
        <v>7</v>
      </c>
      <c r="D72" s="87" t="s">
        <v>674</v>
      </c>
      <c r="E72" s="78" t="s">
        <v>506</v>
      </c>
      <c r="F72" s="112">
        <v>1</v>
      </c>
      <c r="G72" s="135" t="s">
        <v>123</v>
      </c>
      <c r="H72" s="271">
        <v>2000000</v>
      </c>
    </row>
    <row r="73" spans="1:8" ht="22.5">
      <c r="A73" s="91">
        <v>54</v>
      </c>
      <c r="B73" s="69" t="s">
        <v>609</v>
      </c>
      <c r="C73" s="69" t="s">
        <v>7</v>
      </c>
      <c r="D73" s="87" t="s">
        <v>674</v>
      </c>
      <c r="E73" s="78" t="s">
        <v>506</v>
      </c>
      <c r="F73" s="112">
        <v>1</v>
      </c>
      <c r="G73" s="135" t="s">
        <v>123</v>
      </c>
      <c r="H73" s="271">
        <v>2000000</v>
      </c>
    </row>
    <row r="74" spans="1:8" ht="22.5">
      <c r="A74" s="421">
        <v>55</v>
      </c>
      <c r="B74" s="69" t="s">
        <v>614</v>
      </c>
      <c r="C74" s="69" t="s">
        <v>10</v>
      </c>
      <c r="D74" s="87" t="s">
        <v>674</v>
      </c>
      <c r="E74" s="78" t="s">
        <v>506</v>
      </c>
      <c r="F74" s="112">
        <v>1</v>
      </c>
      <c r="H74" s="271">
        <v>100000000</v>
      </c>
    </row>
    <row r="75" spans="1:8" ht="22.5">
      <c r="A75" s="421"/>
      <c r="B75" s="113" t="s">
        <v>576</v>
      </c>
      <c r="C75" s="69" t="s">
        <v>10</v>
      </c>
      <c r="D75" s="87" t="s">
        <v>674</v>
      </c>
      <c r="E75" s="78" t="s">
        <v>506</v>
      </c>
      <c r="F75" s="112">
        <v>1</v>
      </c>
      <c r="H75" s="271">
        <v>0</v>
      </c>
    </row>
    <row r="76" spans="1:8" ht="22.5">
      <c r="A76" s="421"/>
      <c r="B76" s="69" t="s">
        <v>21</v>
      </c>
      <c r="C76" s="69" t="s">
        <v>10</v>
      </c>
      <c r="D76" s="87" t="s">
        <v>674</v>
      </c>
      <c r="E76" s="78" t="s">
        <v>506</v>
      </c>
      <c r="F76" s="112">
        <v>1</v>
      </c>
      <c r="H76" s="271">
        <v>0</v>
      </c>
    </row>
    <row r="77" spans="1:8" ht="22.5">
      <c r="A77" s="421"/>
      <c r="B77" s="78" t="s">
        <v>14</v>
      </c>
      <c r="C77" s="69" t="s">
        <v>10</v>
      </c>
      <c r="D77" s="87" t="s">
        <v>674</v>
      </c>
      <c r="E77" s="78" t="s">
        <v>506</v>
      </c>
      <c r="F77" s="112">
        <v>1</v>
      </c>
      <c r="H77" s="271">
        <v>0</v>
      </c>
    </row>
    <row r="78" spans="1:8" ht="22.5">
      <c r="A78" s="421"/>
      <c r="B78" s="69" t="s">
        <v>21</v>
      </c>
      <c r="C78" s="69" t="s">
        <v>10</v>
      </c>
      <c r="D78" s="87" t="s">
        <v>674</v>
      </c>
      <c r="E78" s="78" t="s">
        <v>506</v>
      </c>
      <c r="F78" s="112">
        <v>1</v>
      </c>
      <c r="H78" s="271">
        <v>0</v>
      </c>
    </row>
    <row r="79" spans="1:8" ht="22.5">
      <c r="A79" s="421"/>
      <c r="B79" s="69" t="s">
        <v>579</v>
      </c>
      <c r="C79" s="69" t="s">
        <v>10</v>
      </c>
      <c r="D79" s="87" t="s">
        <v>674</v>
      </c>
      <c r="E79" s="78" t="s">
        <v>506</v>
      </c>
      <c r="F79" s="112">
        <v>1</v>
      </c>
      <c r="H79" s="271">
        <v>0</v>
      </c>
    </row>
    <row r="80" spans="1:8" ht="22.5">
      <c r="A80" s="421"/>
      <c r="B80" s="69" t="s">
        <v>580</v>
      </c>
      <c r="C80" s="69" t="s">
        <v>10</v>
      </c>
      <c r="D80" s="87" t="s">
        <v>674</v>
      </c>
      <c r="E80" s="78" t="s">
        <v>506</v>
      </c>
      <c r="F80" s="112">
        <v>1</v>
      </c>
      <c r="H80" s="271">
        <v>0</v>
      </c>
    </row>
    <row r="81" spans="1:8" ht="22.5">
      <c r="A81" s="85">
        <v>56</v>
      </c>
      <c r="B81" s="71" t="s">
        <v>508</v>
      </c>
      <c r="C81" s="71" t="s">
        <v>7</v>
      </c>
      <c r="D81" s="87" t="s">
        <v>674</v>
      </c>
      <c r="E81" s="71" t="s">
        <v>13</v>
      </c>
      <c r="F81" s="199">
        <v>1</v>
      </c>
      <c r="H81" s="265">
        <v>20000000</v>
      </c>
    </row>
    <row r="82" spans="1:8" ht="22.5">
      <c r="A82" s="85">
        <v>57</v>
      </c>
      <c r="B82" s="71" t="s">
        <v>30</v>
      </c>
      <c r="C82" s="71" t="s">
        <v>7</v>
      </c>
      <c r="D82" s="87" t="s">
        <v>674</v>
      </c>
      <c r="E82" s="71" t="s">
        <v>13</v>
      </c>
      <c r="F82" s="199">
        <v>1</v>
      </c>
      <c r="H82" s="265">
        <v>20000000</v>
      </c>
    </row>
    <row r="83" spans="1:8" ht="22.5">
      <c r="A83" s="85">
        <v>58</v>
      </c>
      <c r="B83" s="71" t="s">
        <v>642</v>
      </c>
      <c r="C83" s="71" t="s">
        <v>7</v>
      </c>
      <c r="D83" s="87" t="s">
        <v>674</v>
      </c>
      <c r="E83" s="71" t="s">
        <v>13</v>
      </c>
      <c r="F83" s="199">
        <v>1</v>
      </c>
      <c r="H83" s="265">
        <v>10000000</v>
      </c>
    </row>
    <row r="84" spans="1:8" ht="37.5">
      <c r="A84" s="85">
        <v>59</v>
      </c>
      <c r="B84" s="71" t="s">
        <v>593</v>
      </c>
      <c r="C84" s="73" t="s">
        <v>7</v>
      </c>
      <c r="D84" s="87" t="s">
        <v>674</v>
      </c>
      <c r="E84" s="71" t="s">
        <v>13</v>
      </c>
      <c r="F84" s="199">
        <v>1</v>
      </c>
      <c r="H84" s="265">
        <v>200000000</v>
      </c>
    </row>
    <row r="85" spans="1:8" ht="22.5">
      <c r="A85" s="85">
        <v>60</v>
      </c>
      <c r="B85" s="71" t="s">
        <v>629</v>
      </c>
      <c r="C85" s="73" t="s">
        <v>7</v>
      </c>
      <c r="D85" s="87" t="s">
        <v>674</v>
      </c>
      <c r="E85" s="71" t="s">
        <v>13</v>
      </c>
      <c r="F85" s="199" t="s">
        <v>54</v>
      </c>
      <c r="H85" s="265">
        <v>10000000</v>
      </c>
    </row>
    <row r="86" spans="1:8" ht="22.5">
      <c r="A86" s="85">
        <v>61</v>
      </c>
      <c r="B86" s="71" t="s">
        <v>77</v>
      </c>
      <c r="C86" s="71" t="s">
        <v>7</v>
      </c>
      <c r="D86" s="87" t="s">
        <v>674</v>
      </c>
      <c r="E86" s="89" t="s">
        <v>9</v>
      </c>
      <c r="F86" s="262">
        <v>1</v>
      </c>
      <c r="H86" s="271">
        <v>20000000</v>
      </c>
    </row>
    <row r="87" spans="1:8" ht="22.5">
      <c r="A87" s="85">
        <v>62</v>
      </c>
      <c r="B87" s="87" t="s">
        <v>259</v>
      </c>
      <c r="C87" s="73" t="s">
        <v>7</v>
      </c>
      <c r="D87" s="87" t="s">
        <v>674</v>
      </c>
      <c r="E87" s="89" t="s">
        <v>9</v>
      </c>
      <c r="F87" s="262">
        <v>1</v>
      </c>
      <c r="H87" s="271">
        <v>50000000</v>
      </c>
    </row>
    <row r="88" spans="1:8" ht="22.5">
      <c r="A88" s="85">
        <v>63</v>
      </c>
      <c r="B88" s="87" t="s">
        <v>116</v>
      </c>
      <c r="C88" s="71" t="s">
        <v>7</v>
      </c>
      <c r="D88" s="87" t="s">
        <v>674</v>
      </c>
      <c r="E88" s="89" t="s">
        <v>9</v>
      </c>
      <c r="F88" s="262">
        <v>1</v>
      </c>
      <c r="H88" s="271">
        <v>2000000</v>
      </c>
    </row>
    <row r="89" spans="1:8" ht="22.5">
      <c r="A89" s="85">
        <v>64</v>
      </c>
      <c r="B89" s="71" t="s">
        <v>78</v>
      </c>
      <c r="C89" s="71" t="s">
        <v>7</v>
      </c>
      <c r="D89" s="87" t="s">
        <v>674</v>
      </c>
      <c r="E89" s="89" t="s">
        <v>53</v>
      </c>
      <c r="F89" s="199" t="s">
        <v>59</v>
      </c>
      <c r="H89" s="271">
        <v>100000000</v>
      </c>
    </row>
    <row r="90" spans="1:8" ht="22.5">
      <c r="A90" s="85">
        <v>65</v>
      </c>
      <c r="B90" s="71" t="s">
        <v>65</v>
      </c>
      <c r="C90" s="71" t="s">
        <v>7</v>
      </c>
      <c r="D90" s="87" t="s">
        <v>674</v>
      </c>
      <c r="E90" s="89" t="s">
        <v>9</v>
      </c>
      <c r="F90" s="198">
        <v>1</v>
      </c>
      <c r="H90" s="271">
        <v>1000000</v>
      </c>
    </row>
    <row r="91" spans="1:8" ht="22.5">
      <c r="A91" s="85">
        <v>66</v>
      </c>
      <c r="B91" s="71" t="s">
        <v>79</v>
      </c>
      <c r="C91" s="71" t="s">
        <v>7</v>
      </c>
      <c r="D91" s="87" t="s">
        <v>674</v>
      </c>
      <c r="E91" s="71" t="s">
        <v>13</v>
      </c>
      <c r="F91" s="199">
        <v>1</v>
      </c>
      <c r="G91" s="69" t="s">
        <v>48</v>
      </c>
      <c r="H91" s="296">
        <v>20000000</v>
      </c>
    </row>
    <row r="92" spans="1:8" ht="22.5">
      <c r="A92" s="85">
        <v>67</v>
      </c>
      <c r="B92" s="87" t="s">
        <v>116</v>
      </c>
      <c r="C92" s="71" t="s">
        <v>7</v>
      </c>
      <c r="D92" s="87" t="s">
        <v>674</v>
      </c>
      <c r="E92" s="71" t="s">
        <v>13</v>
      </c>
      <c r="F92" s="199">
        <v>1</v>
      </c>
      <c r="G92" s="80"/>
      <c r="H92" s="296">
        <v>2000000</v>
      </c>
    </row>
    <row r="93" spans="1:8" ht="22.5">
      <c r="A93" s="85">
        <v>68</v>
      </c>
      <c r="B93" s="71" t="s">
        <v>508</v>
      </c>
      <c r="C93" s="70" t="s">
        <v>7</v>
      </c>
      <c r="D93" s="87" t="s">
        <v>674</v>
      </c>
      <c r="E93" s="70" t="s">
        <v>616</v>
      </c>
      <c r="F93" s="199">
        <v>1</v>
      </c>
      <c r="H93" s="271">
        <v>20000000</v>
      </c>
    </row>
    <row r="94" spans="1:8" ht="22.5">
      <c r="A94" s="85">
        <v>69</v>
      </c>
      <c r="B94" s="71" t="s">
        <v>84</v>
      </c>
      <c r="C94" s="70" t="s">
        <v>7</v>
      </c>
      <c r="D94" s="87" t="s">
        <v>674</v>
      </c>
      <c r="E94" s="70" t="s">
        <v>616</v>
      </c>
      <c r="F94" s="199">
        <v>1</v>
      </c>
      <c r="H94" s="271">
        <v>20000000</v>
      </c>
    </row>
    <row r="95" spans="1:8" ht="22.5">
      <c r="A95" s="85">
        <v>70</v>
      </c>
      <c r="B95" s="71" t="s">
        <v>508</v>
      </c>
      <c r="C95" s="70" t="s">
        <v>7</v>
      </c>
      <c r="D95" s="87" t="s">
        <v>674</v>
      </c>
      <c r="E95" s="70" t="s">
        <v>615</v>
      </c>
      <c r="F95" s="199">
        <v>1</v>
      </c>
      <c r="G95" s="271"/>
      <c r="H95" s="271">
        <v>20000000</v>
      </c>
    </row>
    <row r="96" spans="1:8" ht="22.5">
      <c r="A96" s="85">
        <v>71</v>
      </c>
      <c r="B96" s="71" t="s">
        <v>30</v>
      </c>
      <c r="C96" s="70" t="s">
        <v>7</v>
      </c>
      <c r="D96" s="87" t="s">
        <v>674</v>
      </c>
      <c r="E96" s="70" t="s">
        <v>615</v>
      </c>
      <c r="F96" s="199">
        <v>1</v>
      </c>
      <c r="G96" s="271"/>
      <c r="H96" s="271">
        <v>20000000</v>
      </c>
    </row>
    <row r="97" spans="1:8" ht="22.5">
      <c r="A97" s="85">
        <v>72</v>
      </c>
      <c r="B97" s="71" t="s">
        <v>71</v>
      </c>
      <c r="C97" s="70" t="s">
        <v>7</v>
      </c>
      <c r="D97" s="87" t="s">
        <v>674</v>
      </c>
      <c r="E97" s="70" t="s">
        <v>615</v>
      </c>
      <c r="F97" s="199">
        <v>1</v>
      </c>
      <c r="G97" s="271"/>
      <c r="H97" s="271">
        <v>5000000</v>
      </c>
    </row>
    <row r="98" spans="1:8" ht="22.5">
      <c r="A98" s="85">
        <v>73</v>
      </c>
      <c r="B98" s="71" t="s">
        <v>71</v>
      </c>
      <c r="C98" s="70" t="s">
        <v>7</v>
      </c>
      <c r="D98" s="87" t="s">
        <v>674</v>
      </c>
      <c r="E98" s="70" t="s">
        <v>616</v>
      </c>
      <c r="F98" s="199">
        <v>1</v>
      </c>
      <c r="H98" s="271">
        <v>5000000</v>
      </c>
    </row>
    <row r="99" spans="1:8" ht="37.5">
      <c r="A99" s="85">
        <v>74</v>
      </c>
      <c r="B99" s="89" t="s">
        <v>593</v>
      </c>
      <c r="C99" s="70" t="s">
        <v>7</v>
      </c>
      <c r="D99" s="87" t="s">
        <v>674</v>
      </c>
      <c r="E99" s="73" t="s">
        <v>615</v>
      </c>
      <c r="F99" s="199">
        <v>1</v>
      </c>
      <c r="G99" s="271"/>
      <c r="H99" s="271">
        <v>200000000</v>
      </c>
    </row>
    <row r="100" spans="1:8" ht="37.5">
      <c r="A100" s="85">
        <v>75</v>
      </c>
      <c r="B100" s="71" t="s">
        <v>602</v>
      </c>
      <c r="C100" s="70" t="s">
        <v>7</v>
      </c>
      <c r="D100" s="87" t="s">
        <v>674</v>
      </c>
      <c r="E100" s="73" t="s">
        <v>616</v>
      </c>
      <c r="F100" s="199">
        <v>1</v>
      </c>
      <c r="H100" s="271">
        <v>200000000</v>
      </c>
    </row>
    <row r="101" spans="1:8" ht="22.5">
      <c r="A101" s="85">
        <v>76</v>
      </c>
      <c r="B101" s="71" t="s">
        <v>134</v>
      </c>
      <c r="C101" s="70" t="s">
        <v>7</v>
      </c>
      <c r="D101" s="87" t="s">
        <v>674</v>
      </c>
      <c r="E101" s="70" t="s">
        <v>616</v>
      </c>
      <c r="F101" s="199">
        <v>1</v>
      </c>
      <c r="H101" s="271">
        <v>5000000</v>
      </c>
    </row>
    <row r="102" spans="1:8" ht="22.5">
      <c r="A102" s="85">
        <v>77</v>
      </c>
      <c r="B102" s="71" t="s">
        <v>52</v>
      </c>
      <c r="C102" s="70" t="s">
        <v>7</v>
      </c>
      <c r="D102" s="87" t="s">
        <v>674</v>
      </c>
      <c r="E102" s="89" t="s">
        <v>53</v>
      </c>
      <c r="F102" s="199" t="s">
        <v>54</v>
      </c>
      <c r="H102" s="271">
        <v>5000000</v>
      </c>
    </row>
    <row r="103" spans="1:8" ht="22.5">
      <c r="A103" s="85">
        <v>78</v>
      </c>
      <c r="B103" s="71" t="s">
        <v>85</v>
      </c>
      <c r="C103" s="70" t="s">
        <v>7</v>
      </c>
      <c r="D103" s="87" t="s">
        <v>674</v>
      </c>
      <c r="E103" s="70" t="s">
        <v>616</v>
      </c>
      <c r="F103" s="199">
        <v>1</v>
      </c>
      <c r="H103" s="271">
        <v>5000000</v>
      </c>
    </row>
    <row r="104" spans="1:8" ht="22.5">
      <c r="A104" s="85">
        <v>79</v>
      </c>
      <c r="B104" s="71" t="s">
        <v>116</v>
      </c>
      <c r="C104" s="70" t="s">
        <v>7</v>
      </c>
      <c r="D104" s="87" t="s">
        <v>674</v>
      </c>
      <c r="E104" s="70" t="s">
        <v>616</v>
      </c>
      <c r="F104" s="199">
        <v>1</v>
      </c>
      <c r="H104" s="271">
        <v>2000000</v>
      </c>
    </row>
    <row r="105" spans="1:8" ht="22.5">
      <c r="A105" s="85">
        <v>80</v>
      </c>
      <c r="B105" s="87" t="s">
        <v>116</v>
      </c>
      <c r="C105" s="70" t="s">
        <v>7</v>
      </c>
      <c r="D105" s="87" t="s">
        <v>674</v>
      </c>
      <c r="E105" s="70" t="s">
        <v>615</v>
      </c>
      <c r="F105" s="199">
        <v>1</v>
      </c>
      <c r="G105" s="271"/>
      <c r="H105" s="271">
        <v>2000000</v>
      </c>
    </row>
    <row r="106" spans="1:8" ht="22.5">
      <c r="A106" s="85">
        <v>81</v>
      </c>
      <c r="B106" s="71" t="s">
        <v>86</v>
      </c>
      <c r="C106" s="70" t="s">
        <v>10</v>
      </c>
      <c r="D106" s="87" t="s">
        <v>674</v>
      </c>
      <c r="E106" s="70" t="s">
        <v>616</v>
      </c>
      <c r="F106" s="199">
        <v>1</v>
      </c>
      <c r="H106" s="271">
        <v>5000000</v>
      </c>
    </row>
    <row r="107" spans="1:8" ht="22.5">
      <c r="A107" s="85">
        <v>82</v>
      </c>
      <c r="B107" s="71" t="s">
        <v>87</v>
      </c>
      <c r="C107" s="70" t="s">
        <v>10</v>
      </c>
      <c r="D107" s="87" t="s">
        <v>674</v>
      </c>
      <c r="E107" s="70" t="s">
        <v>616</v>
      </c>
      <c r="F107" s="199">
        <v>1</v>
      </c>
      <c r="H107" s="271">
        <v>1000000</v>
      </c>
    </row>
    <row r="108" spans="1:8" ht="22.5">
      <c r="A108" s="85">
        <v>83</v>
      </c>
      <c r="B108" s="71" t="s">
        <v>88</v>
      </c>
      <c r="C108" s="70" t="s">
        <v>7</v>
      </c>
      <c r="D108" s="87" t="s">
        <v>674</v>
      </c>
      <c r="E108" s="70" t="s">
        <v>615</v>
      </c>
      <c r="F108" s="199">
        <v>1</v>
      </c>
      <c r="G108" s="70"/>
      <c r="H108" s="295">
        <v>50000000</v>
      </c>
    </row>
    <row r="109" spans="1:8" ht="22.5">
      <c r="A109" s="85">
        <v>84</v>
      </c>
      <c r="B109" s="74" t="s">
        <v>89</v>
      </c>
      <c r="C109" s="73" t="s">
        <v>10</v>
      </c>
      <c r="D109" s="87" t="s">
        <v>674</v>
      </c>
      <c r="E109" s="70" t="s">
        <v>616</v>
      </c>
      <c r="F109" s="199">
        <v>1</v>
      </c>
      <c r="H109" s="271">
        <v>100000000</v>
      </c>
    </row>
    <row r="110" spans="1:8" ht="22.5">
      <c r="A110" s="85">
        <v>85</v>
      </c>
      <c r="B110" s="71" t="s">
        <v>90</v>
      </c>
      <c r="C110" s="71" t="s">
        <v>7</v>
      </c>
      <c r="D110" s="87" t="s">
        <v>674</v>
      </c>
      <c r="E110" s="70" t="s">
        <v>643</v>
      </c>
      <c r="F110" s="199">
        <v>1</v>
      </c>
      <c r="H110" s="271">
        <v>5000000</v>
      </c>
    </row>
    <row r="111" spans="1:8" ht="22.5">
      <c r="A111" s="85">
        <v>86</v>
      </c>
      <c r="B111" s="87" t="s">
        <v>630</v>
      </c>
      <c r="C111" s="71" t="s">
        <v>7</v>
      </c>
      <c r="D111" s="87" t="s">
        <v>674</v>
      </c>
      <c r="E111" s="70" t="s">
        <v>643</v>
      </c>
      <c r="F111" s="199">
        <v>1</v>
      </c>
      <c r="H111" s="271">
        <v>50000000</v>
      </c>
    </row>
    <row r="112" spans="1:8" ht="22.5">
      <c r="A112" s="85">
        <v>87</v>
      </c>
      <c r="B112" s="87" t="s">
        <v>832</v>
      </c>
      <c r="C112" s="71" t="s">
        <v>7</v>
      </c>
      <c r="D112" s="87" t="s">
        <v>674</v>
      </c>
      <c r="E112" s="70" t="s">
        <v>643</v>
      </c>
      <c r="F112" s="199">
        <v>1</v>
      </c>
      <c r="H112" s="271">
        <v>20000000</v>
      </c>
    </row>
    <row r="113" spans="1:8" ht="22.5">
      <c r="A113" s="85">
        <v>88</v>
      </c>
      <c r="B113" s="71" t="s">
        <v>92</v>
      </c>
      <c r="C113" s="71" t="s">
        <v>7</v>
      </c>
      <c r="D113" s="87" t="s">
        <v>674</v>
      </c>
      <c r="E113" s="70" t="s">
        <v>643</v>
      </c>
      <c r="F113" s="199">
        <v>1</v>
      </c>
      <c r="H113" s="271">
        <v>10000000</v>
      </c>
    </row>
    <row r="114" spans="1:8" ht="37.5">
      <c r="A114" s="85">
        <v>89</v>
      </c>
      <c r="B114" s="71" t="s">
        <v>545</v>
      </c>
      <c r="C114" s="71" t="s">
        <v>7</v>
      </c>
      <c r="D114" s="87" t="s">
        <v>674</v>
      </c>
      <c r="E114" s="70" t="s">
        <v>643</v>
      </c>
      <c r="F114" s="199">
        <v>1</v>
      </c>
      <c r="H114" s="271">
        <v>10000000</v>
      </c>
    </row>
    <row r="115" spans="1:8" ht="22.5">
      <c r="A115" s="85">
        <v>90</v>
      </c>
      <c r="B115" s="71" t="s">
        <v>508</v>
      </c>
      <c r="C115" s="73" t="s">
        <v>7</v>
      </c>
      <c r="D115" s="87" t="s">
        <v>674</v>
      </c>
      <c r="E115" s="70" t="s">
        <v>93</v>
      </c>
      <c r="F115" s="199">
        <v>1</v>
      </c>
      <c r="H115" s="271">
        <v>20000000</v>
      </c>
    </row>
    <row r="116" spans="1:8" ht="22.5">
      <c r="A116" s="85">
        <v>91</v>
      </c>
      <c r="B116" s="71" t="s">
        <v>84</v>
      </c>
      <c r="C116" s="73" t="s">
        <v>7</v>
      </c>
      <c r="D116" s="87" t="s">
        <v>674</v>
      </c>
      <c r="E116" s="70" t="s">
        <v>93</v>
      </c>
      <c r="F116" s="199">
        <v>1</v>
      </c>
      <c r="H116" s="271">
        <v>20000000</v>
      </c>
    </row>
    <row r="117" spans="1:8" ht="22.5">
      <c r="A117" s="85">
        <v>92</v>
      </c>
      <c r="B117" s="71" t="s">
        <v>71</v>
      </c>
      <c r="C117" s="73" t="s">
        <v>7</v>
      </c>
      <c r="D117" s="87" t="s">
        <v>674</v>
      </c>
      <c r="E117" s="70" t="s">
        <v>93</v>
      </c>
      <c r="F117" s="199">
        <v>1</v>
      </c>
      <c r="H117" s="271">
        <v>10000000</v>
      </c>
    </row>
    <row r="118" spans="1:8" ht="37.5">
      <c r="A118" s="85">
        <v>93</v>
      </c>
      <c r="B118" s="113" t="s">
        <v>593</v>
      </c>
      <c r="C118" s="70" t="s">
        <v>7</v>
      </c>
      <c r="D118" s="87" t="s">
        <v>674</v>
      </c>
      <c r="E118" s="70" t="s">
        <v>93</v>
      </c>
      <c r="F118" s="199">
        <v>1</v>
      </c>
      <c r="H118" s="271">
        <v>200000000</v>
      </c>
    </row>
    <row r="119" spans="1:8" ht="56.25">
      <c r="A119" s="85">
        <v>94</v>
      </c>
      <c r="B119" s="71" t="s">
        <v>46</v>
      </c>
      <c r="C119" s="70" t="s">
        <v>7</v>
      </c>
      <c r="D119" s="87" t="s">
        <v>674</v>
      </c>
      <c r="E119" s="89" t="s">
        <v>53</v>
      </c>
      <c r="F119" s="199" t="s">
        <v>54</v>
      </c>
      <c r="G119" s="90" t="s">
        <v>169</v>
      </c>
      <c r="H119" s="271">
        <v>40000000</v>
      </c>
    </row>
    <row r="120" spans="1:8" ht="18.75">
      <c r="A120" s="85">
        <v>95</v>
      </c>
      <c r="B120" s="90" t="s">
        <v>699</v>
      </c>
      <c r="C120" s="73" t="s">
        <v>7</v>
      </c>
      <c r="D120" s="87" t="s">
        <v>674</v>
      </c>
      <c r="E120" s="70" t="s">
        <v>94</v>
      </c>
      <c r="F120" s="199">
        <v>1</v>
      </c>
      <c r="G120" s="70"/>
      <c r="H120" s="70">
        <v>20000000</v>
      </c>
    </row>
    <row r="121" spans="1:8" ht="22.5">
      <c r="A121" s="85">
        <v>96</v>
      </c>
      <c r="B121" s="71" t="s">
        <v>92</v>
      </c>
      <c r="C121" s="70" t="s">
        <v>7</v>
      </c>
      <c r="D121" s="87" t="s">
        <v>674</v>
      </c>
      <c r="E121" s="70" t="s">
        <v>57</v>
      </c>
      <c r="F121" s="199">
        <v>1</v>
      </c>
      <c r="G121" s="117"/>
      <c r="H121" s="271">
        <v>10000000</v>
      </c>
    </row>
    <row r="122" spans="1:8" ht="37.5">
      <c r="A122" s="85">
        <v>97</v>
      </c>
      <c r="B122" s="71" t="s">
        <v>28</v>
      </c>
      <c r="C122" s="70" t="s">
        <v>7</v>
      </c>
      <c r="D122" s="87" t="s">
        <v>674</v>
      </c>
      <c r="E122" s="70" t="s">
        <v>621</v>
      </c>
      <c r="F122" s="199" t="s">
        <v>721</v>
      </c>
      <c r="G122" s="79"/>
      <c r="H122" s="271">
        <v>20000000</v>
      </c>
    </row>
    <row r="123" spans="1:8" ht="37.5">
      <c r="A123" s="85">
        <v>98</v>
      </c>
      <c r="B123" s="71" t="s">
        <v>71</v>
      </c>
      <c r="C123" s="70" t="s">
        <v>7</v>
      </c>
      <c r="D123" s="87" t="s">
        <v>674</v>
      </c>
      <c r="E123" s="70" t="s">
        <v>621</v>
      </c>
      <c r="F123" s="199" t="s">
        <v>721</v>
      </c>
      <c r="G123" s="79"/>
      <c r="H123" s="271">
        <v>20000000</v>
      </c>
    </row>
    <row r="124" spans="1:8" ht="37.5">
      <c r="A124" s="85">
        <v>99</v>
      </c>
      <c r="B124" s="71" t="s">
        <v>30</v>
      </c>
      <c r="C124" s="70" t="s">
        <v>7</v>
      </c>
      <c r="D124" s="87" t="s">
        <v>674</v>
      </c>
      <c r="E124" s="70" t="s">
        <v>621</v>
      </c>
      <c r="F124" s="199" t="s">
        <v>721</v>
      </c>
      <c r="G124" s="79"/>
      <c r="H124" s="271">
        <v>20000000</v>
      </c>
    </row>
    <row r="125" spans="1:8" ht="37.5">
      <c r="A125" s="85">
        <v>100</v>
      </c>
      <c r="B125" s="71" t="s">
        <v>622</v>
      </c>
      <c r="C125" s="70" t="s">
        <v>7</v>
      </c>
      <c r="D125" s="87" t="s">
        <v>674</v>
      </c>
      <c r="E125" s="70" t="s">
        <v>621</v>
      </c>
      <c r="F125" s="199">
        <v>1</v>
      </c>
      <c r="G125" s="79"/>
      <c r="H125" s="271">
        <v>10000000</v>
      </c>
    </row>
    <row r="126" spans="1:8" ht="37.5">
      <c r="A126" s="85">
        <v>101</v>
      </c>
      <c r="B126" s="71" t="s">
        <v>135</v>
      </c>
      <c r="C126" s="70" t="s">
        <v>7</v>
      </c>
      <c r="D126" s="87" t="s">
        <v>674</v>
      </c>
      <c r="E126" s="70" t="s">
        <v>621</v>
      </c>
      <c r="F126" s="199">
        <v>1</v>
      </c>
      <c r="G126" s="79"/>
      <c r="H126" s="271">
        <v>5000000</v>
      </c>
    </row>
    <row r="127" spans="1:8" ht="37.5">
      <c r="A127" s="85">
        <v>102</v>
      </c>
      <c r="B127" s="71" t="s">
        <v>724</v>
      </c>
      <c r="C127" s="70" t="s">
        <v>7</v>
      </c>
      <c r="D127" s="87" t="s">
        <v>674</v>
      </c>
      <c r="E127" s="70" t="s">
        <v>621</v>
      </c>
      <c r="F127" s="199" t="s">
        <v>721</v>
      </c>
      <c r="G127" s="75"/>
      <c r="H127" s="271">
        <v>10000000</v>
      </c>
    </row>
    <row r="128" spans="1:8" ht="37.5">
      <c r="A128" s="85"/>
      <c r="B128" s="71" t="s">
        <v>726</v>
      </c>
      <c r="C128" s="70" t="s">
        <v>7</v>
      </c>
      <c r="D128" s="87" t="s">
        <v>674</v>
      </c>
      <c r="E128" s="70" t="s">
        <v>621</v>
      </c>
      <c r="F128" s="199" t="s">
        <v>721</v>
      </c>
      <c r="G128" s="75"/>
      <c r="H128" s="271">
        <v>50000000</v>
      </c>
    </row>
    <row r="129" spans="1:8" ht="37.5">
      <c r="A129" s="85">
        <v>103</v>
      </c>
      <c r="B129" s="71" t="s">
        <v>593</v>
      </c>
      <c r="C129" s="70" t="s">
        <v>7</v>
      </c>
      <c r="D129" s="87" t="s">
        <v>674</v>
      </c>
      <c r="E129" s="70" t="s">
        <v>621</v>
      </c>
      <c r="F129" s="199" t="s">
        <v>721</v>
      </c>
      <c r="G129" s="76"/>
      <c r="H129" s="271">
        <v>200000000</v>
      </c>
    </row>
    <row r="130" spans="1:8" ht="37.5">
      <c r="A130" s="85">
        <v>104</v>
      </c>
      <c r="B130" s="71" t="s">
        <v>96</v>
      </c>
      <c r="C130" s="70" t="s">
        <v>7</v>
      </c>
      <c r="D130" s="87" t="s">
        <v>674</v>
      </c>
      <c r="E130" s="70" t="s">
        <v>621</v>
      </c>
      <c r="F130" s="199" t="s">
        <v>721</v>
      </c>
      <c r="G130" s="79"/>
      <c r="H130" s="271">
        <v>3000000</v>
      </c>
    </row>
    <row r="131" spans="1:8" ht="37.5">
      <c r="A131" s="85">
        <v>105</v>
      </c>
      <c r="B131" s="71" t="s">
        <v>97</v>
      </c>
      <c r="C131" s="70" t="s">
        <v>7</v>
      </c>
      <c r="D131" s="87" t="s">
        <v>674</v>
      </c>
      <c r="E131" s="70" t="s">
        <v>621</v>
      </c>
      <c r="F131" s="199">
        <v>1</v>
      </c>
      <c r="G131" s="79"/>
      <c r="H131" s="271">
        <v>50000000</v>
      </c>
    </row>
    <row r="132" spans="1:8" ht="22.5">
      <c r="A132" s="85">
        <v>106</v>
      </c>
      <c r="B132" s="71" t="s">
        <v>98</v>
      </c>
      <c r="C132" s="71" t="s">
        <v>7</v>
      </c>
      <c r="D132" s="87" t="s">
        <v>674</v>
      </c>
      <c r="E132" s="71" t="s">
        <v>13</v>
      </c>
      <c r="F132" s="199">
        <v>1</v>
      </c>
      <c r="G132" s="69"/>
      <c r="H132" s="271">
        <v>20000000</v>
      </c>
    </row>
    <row r="133" spans="1:8" ht="37.5">
      <c r="A133" s="85">
        <v>107</v>
      </c>
      <c r="B133" s="71" t="s">
        <v>619</v>
      </c>
      <c r="C133" s="70" t="s">
        <v>10</v>
      </c>
      <c r="D133" s="87" t="s">
        <v>674</v>
      </c>
      <c r="E133" s="71" t="s">
        <v>102</v>
      </c>
      <c r="F133" s="199">
        <v>1</v>
      </c>
      <c r="G133" s="69"/>
      <c r="H133" s="271">
        <v>30000000</v>
      </c>
    </row>
    <row r="134" spans="1:8" ht="37.5">
      <c r="A134" s="85">
        <v>108</v>
      </c>
      <c r="B134" s="71" t="s">
        <v>829</v>
      </c>
      <c r="C134" s="70" t="s">
        <v>10</v>
      </c>
      <c r="D134" s="87" t="s">
        <v>674</v>
      </c>
      <c r="E134" s="71" t="s">
        <v>102</v>
      </c>
      <c r="F134" s="199">
        <v>2</v>
      </c>
      <c r="G134" s="118" t="s">
        <v>620</v>
      </c>
      <c r="H134" s="271">
        <v>100000000</v>
      </c>
    </row>
    <row r="135" spans="1:8" ht="37.5">
      <c r="A135" s="85">
        <v>109</v>
      </c>
      <c r="B135" s="71" t="s">
        <v>99</v>
      </c>
      <c r="C135" s="70" t="s">
        <v>10</v>
      </c>
      <c r="D135" s="87" t="s">
        <v>674</v>
      </c>
      <c r="E135" s="71" t="s">
        <v>102</v>
      </c>
      <c r="F135" s="199">
        <v>1</v>
      </c>
      <c r="G135" s="69"/>
      <c r="H135" s="271">
        <v>5000000</v>
      </c>
    </row>
    <row r="136" spans="1:8" ht="37.5">
      <c r="A136" s="85">
        <v>110</v>
      </c>
      <c r="B136" s="71" t="s">
        <v>498</v>
      </c>
      <c r="C136" s="70" t="s">
        <v>10</v>
      </c>
      <c r="D136" s="87" t="s">
        <v>674</v>
      </c>
      <c r="E136" s="71" t="s">
        <v>102</v>
      </c>
      <c r="F136" s="199">
        <v>1</v>
      </c>
      <c r="G136" s="69"/>
      <c r="H136" s="271">
        <v>150000000</v>
      </c>
    </row>
    <row r="137" spans="1:8" ht="37.5">
      <c r="A137" s="85">
        <v>111</v>
      </c>
      <c r="B137" s="71" t="s">
        <v>109</v>
      </c>
      <c r="C137" s="70" t="s">
        <v>10</v>
      </c>
      <c r="D137" s="87" t="s">
        <v>674</v>
      </c>
      <c r="E137" s="71" t="s">
        <v>102</v>
      </c>
      <c r="F137" s="199">
        <v>1</v>
      </c>
      <c r="G137" s="69"/>
      <c r="H137" s="271">
        <v>100000000</v>
      </c>
    </row>
    <row r="138" spans="1:8" ht="37.5">
      <c r="A138" s="85">
        <v>112</v>
      </c>
      <c r="B138" s="71" t="s">
        <v>717</v>
      </c>
      <c r="C138" s="70" t="s">
        <v>10</v>
      </c>
      <c r="D138" s="87" t="s">
        <v>674</v>
      </c>
      <c r="E138" s="71" t="s">
        <v>102</v>
      </c>
      <c r="F138" s="199">
        <v>1</v>
      </c>
      <c r="G138" s="69"/>
      <c r="H138" s="271">
        <v>5000000</v>
      </c>
    </row>
    <row r="139" spans="1:8" ht="37.5">
      <c r="A139" s="85">
        <v>113</v>
      </c>
      <c r="B139" s="71" t="s">
        <v>508</v>
      </c>
      <c r="C139" s="70" t="s">
        <v>7</v>
      </c>
      <c r="D139" s="87" t="s">
        <v>674</v>
      </c>
      <c r="E139" s="71" t="s">
        <v>102</v>
      </c>
      <c r="F139" s="199">
        <v>1</v>
      </c>
      <c r="G139" s="69"/>
      <c r="H139" s="271">
        <v>20000000</v>
      </c>
    </row>
    <row r="140" spans="1:8" ht="37.5">
      <c r="A140" s="85">
        <v>114</v>
      </c>
      <c r="B140" s="71" t="s">
        <v>84</v>
      </c>
      <c r="C140" s="70" t="s">
        <v>7</v>
      </c>
      <c r="D140" s="87" t="s">
        <v>674</v>
      </c>
      <c r="E140" s="71" t="s">
        <v>102</v>
      </c>
      <c r="F140" s="199">
        <v>1</v>
      </c>
      <c r="G140" s="69"/>
      <c r="H140" s="271">
        <v>20000000</v>
      </c>
    </row>
    <row r="141" spans="1:8" ht="37.5">
      <c r="A141" s="85">
        <v>115</v>
      </c>
      <c r="B141" s="71" t="s">
        <v>497</v>
      </c>
      <c r="C141" s="70" t="s">
        <v>10</v>
      </c>
      <c r="D141" s="87" t="s">
        <v>674</v>
      </c>
      <c r="E141" s="71" t="s">
        <v>102</v>
      </c>
      <c r="F141" s="199">
        <v>2</v>
      </c>
      <c r="G141" s="69"/>
      <c r="H141" s="271">
        <v>20000000</v>
      </c>
    </row>
    <row r="142" spans="1:8" ht="78" customHeight="1">
      <c r="A142" s="420">
        <v>116</v>
      </c>
      <c r="B142" s="71" t="s">
        <v>617</v>
      </c>
      <c r="C142" s="70" t="s">
        <v>10</v>
      </c>
      <c r="D142" s="87" t="s">
        <v>674</v>
      </c>
      <c r="E142" s="71" t="s">
        <v>102</v>
      </c>
      <c r="F142" s="199">
        <v>1</v>
      </c>
      <c r="G142" s="118" t="s">
        <v>108</v>
      </c>
      <c r="H142" s="271">
        <v>60000000</v>
      </c>
    </row>
    <row r="143" spans="1:8" ht="37.5">
      <c r="A143" s="420"/>
      <c r="B143" s="71" t="s">
        <v>512</v>
      </c>
      <c r="C143" s="70" t="s">
        <v>10</v>
      </c>
      <c r="D143" s="87" t="s">
        <v>674</v>
      </c>
      <c r="E143" s="71" t="s">
        <v>102</v>
      </c>
      <c r="F143" s="199">
        <v>1</v>
      </c>
      <c r="G143" s="69"/>
      <c r="H143" s="271">
        <v>0</v>
      </c>
    </row>
    <row r="144" spans="1:8" ht="37.5">
      <c r="A144" s="420"/>
      <c r="B144" s="71" t="s">
        <v>511</v>
      </c>
      <c r="C144" s="70" t="s">
        <v>10</v>
      </c>
      <c r="D144" s="87" t="s">
        <v>674</v>
      </c>
      <c r="E144" s="71" t="s">
        <v>102</v>
      </c>
      <c r="F144" s="199">
        <v>1</v>
      </c>
      <c r="G144" s="69"/>
      <c r="H144" s="271">
        <v>0</v>
      </c>
    </row>
    <row r="145" spans="1:8" ht="37.5">
      <c r="A145" s="85">
        <v>117</v>
      </c>
      <c r="B145" s="71" t="s">
        <v>66</v>
      </c>
      <c r="C145" s="70" t="s">
        <v>10</v>
      </c>
      <c r="D145" s="87" t="s">
        <v>674</v>
      </c>
      <c r="E145" s="71" t="s">
        <v>102</v>
      </c>
      <c r="F145" s="199">
        <v>2</v>
      </c>
      <c r="G145" s="69"/>
      <c r="H145" s="271">
        <v>10000000</v>
      </c>
    </row>
    <row r="146" spans="1:8" ht="37.5">
      <c r="A146" s="420">
        <v>118</v>
      </c>
      <c r="B146" s="71" t="s">
        <v>618</v>
      </c>
      <c r="C146" s="70" t="s">
        <v>10</v>
      </c>
      <c r="D146" s="87" t="s">
        <v>674</v>
      </c>
      <c r="E146" s="71" t="s">
        <v>102</v>
      </c>
      <c r="F146" s="199">
        <v>2</v>
      </c>
      <c r="G146" s="69"/>
      <c r="H146" s="271">
        <v>20000000</v>
      </c>
    </row>
    <row r="147" spans="1:8" ht="37.5">
      <c r="A147" s="420"/>
      <c r="B147" s="71" t="s">
        <v>68</v>
      </c>
      <c r="C147" s="70" t="s">
        <v>10</v>
      </c>
      <c r="D147" s="87" t="s">
        <v>674</v>
      </c>
      <c r="E147" s="71" t="s">
        <v>102</v>
      </c>
      <c r="F147" s="199">
        <v>1</v>
      </c>
      <c r="G147" s="69"/>
      <c r="H147" s="271">
        <v>0</v>
      </c>
    </row>
    <row r="148" spans="1:8" ht="37.5">
      <c r="A148" s="420"/>
      <c r="B148" s="71" t="s">
        <v>496</v>
      </c>
      <c r="C148" s="70" t="s">
        <v>10</v>
      </c>
      <c r="D148" s="87" t="s">
        <v>674</v>
      </c>
      <c r="E148" s="71" t="s">
        <v>102</v>
      </c>
      <c r="F148" s="199">
        <v>1</v>
      </c>
      <c r="G148" s="69"/>
      <c r="H148" s="271">
        <v>0</v>
      </c>
    </row>
    <row r="149" spans="1:8" ht="37.5">
      <c r="A149" s="420"/>
      <c r="B149" s="71" t="s">
        <v>513</v>
      </c>
      <c r="C149" s="70" t="s">
        <v>10</v>
      </c>
      <c r="D149" s="87" t="s">
        <v>674</v>
      </c>
      <c r="E149" s="71" t="s">
        <v>102</v>
      </c>
      <c r="F149" s="199">
        <v>1</v>
      </c>
      <c r="G149" s="69"/>
      <c r="H149" s="271">
        <v>0</v>
      </c>
    </row>
    <row r="150" spans="1:8" ht="37.5">
      <c r="A150" s="420"/>
      <c r="B150" s="71" t="s">
        <v>515</v>
      </c>
      <c r="C150" s="70" t="s">
        <v>10</v>
      </c>
      <c r="D150" s="87" t="s">
        <v>674</v>
      </c>
      <c r="E150" s="71" t="s">
        <v>102</v>
      </c>
      <c r="F150" s="199">
        <v>1</v>
      </c>
      <c r="G150" s="69"/>
      <c r="H150" s="271">
        <v>0</v>
      </c>
    </row>
    <row r="151" spans="1:8" ht="37.5">
      <c r="A151" s="420"/>
      <c r="B151" s="119" t="s">
        <v>514</v>
      </c>
      <c r="C151" s="70" t="s">
        <v>10</v>
      </c>
      <c r="D151" s="87" t="s">
        <v>674</v>
      </c>
      <c r="E151" s="71" t="s">
        <v>102</v>
      </c>
      <c r="F151" s="199">
        <v>1</v>
      </c>
      <c r="G151" s="69"/>
      <c r="H151" s="271">
        <v>0</v>
      </c>
    </row>
    <row r="152" spans="1:8" ht="22.5">
      <c r="A152" s="85">
        <v>119</v>
      </c>
      <c r="B152" s="71" t="s">
        <v>508</v>
      </c>
      <c r="C152" s="70" t="s">
        <v>7</v>
      </c>
      <c r="D152" s="87" t="s">
        <v>674</v>
      </c>
      <c r="E152" s="71" t="s">
        <v>505</v>
      </c>
      <c r="F152" s="199" t="s">
        <v>842</v>
      </c>
      <c r="G152" s="69"/>
      <c r="H152" s="271">
        <v>20000000</v>
      </c>
    </row>
    <row r="153" spans="1:8" ht="22.5">
      <c r="A153" s="85">
        <v>120</v>
      </c>
      <c r="B153" s="71" t="s">
        <v>30</v>
      </c>
      <c r="C153" s="70" t="s">
        <v>7</v>
      </c>
      <c r="D153" s="87" t="s">
        <v>674</v>
      </c>
      <c r="E153" s="71" t="s">
        <v>505</v>
      </c>
      <c r="F153" s="224" t="s">
        <v>842</v>
      </c>
      <c r="G153" s="69"/>
      <c r="H153" s="271">
        <v>20000000</v>
      </c>
    </row>
    <row r="154" spans="1:8" ht="37.5">
      <c r="A154" s="85">
        <v>121</v>
      </c>
      <c r="B154" s="71" t="s">
        <v>593</v>
      </c>
      <c r="C154" s="70" t="s">
        <v>7</v>
      </c>
      <c r="D154" s="87" t="s">
        <v>674</v>
      </c>
      <c r="E154" s="71" t="s">
        <v>505</v>
      </c>
      <c r="F154" s="224" t="s">
        <v>842</v>
      </c>
      <c r="G154" s="69"/>
      <c r="H154" s="271">
        <v>200000000</v>
      </c>
    </row>
    <row r="155" spans="1:8" ht="22.5">
      <c r="A155" s="85">
        <v>122</v>
      </c>
      <c r="B155" s="89" t="s">
        <v>443</v>
      </c>
      <c r="C155" s="120" t="s">
        <v>10</v>
      </c>
      <c r="D155" s="87" t="s">
        <v>674</v>
      </c>
      <c r="E155" s="71" t="s">
        <v>505</v>
      </c>
      <c r="F155" s="224" t="s">
        <v>842</v>
      </c>
      <c r="G155" s="69"/>
      <c r="H155" s="271">
        <v>150000000</v>
      </c>
    </row>
    <row r="156" spans="1:8" ht="22.5">
      <c r="A156" s="85">
        <v>123</v>
      </c>
      <c r="B156" s="89" t="s">
        <v>26</v>
      </c>
      <c r="C156" s="70" t="s">
        <v>7</v>
      </c>
      <c r="D156" s="87" t="s">
        <v>674</v>
      </c>
      <c r="E156" s="71" t="s">
        <v>505</v>
      </c>
      <c r="F156" s="199">
        <v>1</v>
      </c>
      <c r="G156" s="69"/>
      <c r="H156" s="271">
        <v>5000000</v>
      </c>
    </row>
    <row r="157" spans="1:8" ht="22.5">
      <c r="A157" s="85">
        <v>124</v>
      </c>
      <c r="B157" s="90" t="s">
        <v>174</v>
      </c>
      <c r="C157" s="70" t="s">
        <v>7</v>
      </c>
      <c r="D157" s="87" t="s">
        <v>674</v>
      </c>
      <c r="E157" s="71" t="s">
        <v>53</v>
      </c>
      <c r="F157" s="199">
        <v>1</v>
      </c>
      <c r="G157" s="69"/>
      <c r="H157" s="271">
        <v>50000000</v>
      </c>
    </row>
    <row r="158" spans="1:8" ht="22.5">
      <c r="A158" s="85">
        <v>125</v>
      </c>
      <c r="B158" s="90" t="s">
        <v>627</v>
      </c>
      <c r="C158" s="70" t="s">
        <v>7</v>
      </c>
      <c r="D158" s="87" t="s">
        <v>674</v>
      </c>
      <c r="E158" s="71" t="s">
        <v>53</v>
      </c>
      <c r="F158" s="199">
        <v>1</v>
      </c>
      <c r="G158" s="69"/>
      <c r="H158" s="271">
        <v>50000000</v>
      </c>
    </row>
    <row r="159" spans="1:8" ht="37.5">
      <c r="A159" s="85">
        <v>126</v>
      </c>
      <c r="B159" s="71" t="s">
        <v>628</v>
      </c>
      <c r="C159" s="70" t="s">
        <v>7</v>
      </c>
      <c r="D159" s="87" t="s">
        <v>674</v>
      </c>
      <c r="E159" s="71" t="s">
        <v>491</v>
      </c>
      <c r="F159" s="90" t="s">
        <v>54</v>
      </c>
      <c r="G159" s="69" t="s">
        <v>492</v>
      </c>
      <c r="H159" s="271">
        <v>50000000</v>
      </c>
    </row>
    <row r="160" spans="1:8" ht="37.5">
      <c r="A160" s="85">
        <v>127</v>
      </c>
      <c r="B160" s="71" t="s">
        <v>508</v>
      </c>
      <c r="C160" s="70" t="s">
        <v>7</v>
      </c>
      <c r="D160" s="87" t="s">
        <v>674</v>
      </c>
      <c r="E160" s="71" t="s">
        <v>491</v>
      </c>
      <c r="F160" s="90">
        <v>1</v>
      </c>
      <c r="G160" s="69"/>
      <c r="H160" s="271">
        <v>20000000</v>
      </c>
    </row>
    <row r="161" spans="1:8" ht="37.5">
      <c r="A161" s="85">
        <v>128</v>
      </c>
      <c r="B161" s="71" t="s">
        <v>30</v>
      </c>
      <c r="C161" s="70" t="s">
        <v>7</v>
      </c>
      <c r="D161" s="87" t="s">
        <v>674</v>
      </c>
      <c r="E161" s="71" t="s">
        <v>491</v>
      </c>
      <c r="F161" s="90">
        <v>1</v>
      </c>
      <c r="G161" s="69"/>
      <c r="H161" s="271">
        <v>20000000</v>
      </c>
    </row>
    <row r="162" spans="1:8" ht="37.5">
      <c r="A162" s="85">
        <v>129</v>
      </c>
      <c r="B162" s="71" t="s">
        <v>593</v>
      </c>
      <c r="C162" s="70" t="s">
        <v>7</v>
      </c>
      <c r="D162" s="87" t="s">
        <v>674</v>
      </c>
      <c r="E162" s="71" t="s">
        <v>491</v>
      </c>
      <c r="F162" s="199">
        <v>1</v>
      </c>
      <c r="G162" s="76"/>
      <c r="H162" s="271">
        <v>200000000</v>
      </c>
    </row>
    <row r="163" spans="1:8" ht="37.5">
      <c r="A163" s="85">
        <v>130</v>
      </c>
      <c r="B163" s="71" t="s">
        <v>495</v>
      </c>
      <c r="C163" s="70" t="s">
        <v>7</v>
      </c>
      <c r="D163" s="87" t="s">
        <v>674</v>
      </c>
      <c r="E163" s="71" t="s">
        <v>491</v>
      </c>
      <c r="F163" s="199">
        <v>1</v>
      </c>
      <c r="G163" s="69" t="s">
        <v>494</v>
      </c>
      <c r="H163" s="271">
        <v>100000000</v>
      </c>
    </row>
    <row r="164" spans="1:8" ht="22.5">
      <c r="A164" s="85">
        <v>131</v>
      </c>
      <c r="B164" s="71" t="s">
        <v>716</v>
      </c>
      <c r="C164" s="70" t="s">
        <v>10</v>
      </c>
      <c r="D164" s="87" t="s">
        <v>674</v>
      </c>
      <c r="E164" s="71" t="s">
        <v>506</v>
      </c>
      <c r="F164" s="262">
        <v>1</v>
      </c>
      <c r="G164" s="76"/>
      <c r="H164" s="271">
        <v>5000000</v>
      </c>
    </row>
    <row r="165" spans="1:8" ht="37.5">
      <c r="A165" s="85">
        <v>133</v>
      </c>
      <c r="B165" s="71" t="s">
        <v>442</v>
      </c>
      <c r="C165" s="70" t="s">
        <v>10</v>
      </c>
      <c r="D165" s="87" t="s">
        <v>674</v>
      </c>
      <c r="E165" s="71" t="s">
        <v>102</v>
      </c>
      <c r="F165" s="199">
        <v>1</v>
      </c>
      <c r="G165" s="76"/>
      <c r="H165" s="271">
        <v>200000000</v>
      </c>
    </row>
    <row r="166" spans="1:8" ht="37.5">
      <c r="A166" s="85">
        <v>134</v>
      </c>
      <c r="B166" s="119" t="s">
        <v>639</v>
      </c>
      <c r="C166" s="70" t="s">
        <v>10</v>
      </c>
      <c r="D166" s="87" t="s">
        <v>674</v>
      </c>
      <c r="E166" s="71" t="s">
        <v>102</v>
      </c>
      <c r="F166" s="199">
        <v>1</v>
      </c>
      <c r="G166" s="76"/>
      <c r="H166" s="271">
        <v>10000000</v>
      </c>
    </row>
    <row r="167" spans="1:8" ht="37.5">
      <c r="A167" s="85">
        <v>135</v>
      </c>
      <c r="B167" s="71" t="s">
        <v>445</v>
      </c>
      <c r="C167" s="71" t="s">
        <v>7</v>
      </c>
      <c r="D167" s="87" t="s">
        <v>674</v>
      </c>
      <c r="E167" s="70" t="s">
        <v>621</v>
      </c>
      <c r="F167" s="199">
        <v>1</v>
      </c>
      <c r="G167" s="79"/>
      <c r="H167" s="271">
        <v>700000000</v>
      </c>
    </row>
    <row r="168" spans="1:8" ht="37.5">
      <c r="A168" s="85">
        <v>136</v>
      </c>
      <c r="B168" s="71" t="s">
        <v>446</v>
      </c>
      <c r="C168" s="71" t="s">
        <v>7</v>
      </c>
      <c r="D168" s="87" t="s">
        <v>674</v>
      </c>
      <c r="E168" s="70" t="s">
        <v>621</v>
      </c>
      <c r="F168" s="199">
        <v>1</v>
      </c>
      <c r="G168" s="79"/>
      <c r="H168" s="271">
        <v>400000000</v>
      </c>
    </row>
    <row r="169" spans="1:8" ht="37.5">
      <c r="A169" s="85">
        <v>137</v>
      </c>
      <c r="B169" s="71" t="s">
        <v>447</v>
      </c>
      <c r="C169" s="71" t="s">
        <v>7</v>
      </c>
      <c r="D169" s="87" t="s">
        <v>674</v>
      </c>
      <c r="E169" s="70" t="s">
        <v>621</v>
      </c>
      <c r="F169" s="199" t="s">
        <v>722</v>
      </c>
      <c r="G169" s="79"/>
      <c r="H169" s="271">
        <v>20000000</v>
      </c>
    </row>
    <row r="170" spans="1:8" ht="37.5">
      <c r="A170" s="85">
        <v>138</v>
      </c>
      <c r="B170" s="71" t="s">
        <v>448</v>
      </c>
      <c r="C170" s="71" t="s">
        <v>7</v>
      </c>
      <c r="D170" s="87" t="s">
        <v>674</v>
      </c>
      <c r="E170" s="70" t="s">
        <v>621</v>
      </c>
      <c r="F170" s="199" t="s">
        <v>722</v>
      </c>
      <c r="G170" s="79"/>
      <c r="H170" s="271">
        <v>10000000</v>
      </c>
    </row>
    <row r="171" spans="1:8" ht="37.5">
      <c r="A171" s="85">
        <v>139</v>
      </c>
      <c r="B171" s="71" t="s">
        <v>449</v>
      </c>
      <c r="C171" s="71" t="s">
        <v>7</v>
      </c>
      <c r="D171" s="87" t="s">
        <v>674</v>
      </c>
      <c r="E171" s="70" t="s">
        <v>621</v>
      </c>
      <c r="F171" s="199">
        <v>1</v>
      </c>
      <c r="G171" s="79"/>
      <c r="H171" s="271">
        <v>15000000</v>
      </c>
    </row>
    <row r="172" spans="1:8" ht="37.5">
      <c r="A172" s="85">
        <v>140</v>
      </c>
      <c r="B172" s="71" t="s">
        <v>450</v>
      </c>
      <c r="C172" s="71" t="s">
        <v>7</v>
      </c>
      <c r="D172" s="87" t="s">
        <v>674</v>
      </c>
      <c r="E172" s="70" t="s">
        <v>621</v>
      </c>
      <c r="F172" s="199">
        <v>1</v>
      </c>
      <c r="G172" s="79"/>
      <c r="H172" s="271">
        <v>10000000</v>
      </c>
    </row>
    <row r="173" spans="1:8" ht="37.5">
      <c r="A173" s="85">
        <v>141</v>
      </c>
      <c r="B173" s="71" t="s">
        <v>451</v>
      </c>
      <c r="C173" s="71" t="s">
        <v>7</v>
      </c>
      <c r="D173" s="87" t="s">
        <v>674</v>
      </c>
      <c r="E173" s="70" t="s">
        <v>621</v>
      </c>
      <c r="F173" s="199" t="s">
        <v>721</v>
      </c>
      <c r="G173" s="79"/>
      <c r="H173" s="271">
        <v>7000000</v>
      </c>
    </row>
    <row r="174" spans="1:8" ht="37.5">
      <c r="A174" s="85">
        <v>142</v>
      </c>
      <c r="B174" s="71" t="s">
        <v>452</v>
      </c>
      <c r="C174" s="71" t="s">
        <v>7</v>
      </c>
      <c r="D174" s="87" t="s">
        <v>674</v>
      </c>
      <c r="E174" s="70" t="s">
        <v>621</v>
      </c>
      <c r="F174" s="199">
        <v>1</v>
      </c>
      <c r="G174" s="79"/>
      <c r="H174" s="271">
        <v>60000000</v>
      </c>
    </row>
    <row r="175" spans="1:8" ht="37.5">
      <c r="A175" s="85">
        <v>143</v>
      </c>
      <c r="B175" s="71" t="s">
        <v>999</v>
      </c>
      <c r="C175" s="71" t="s">
        <v>7</v>
      </c>
      <c r="D175" s="87" t="s">
        <v>674</v>
      </c>
      <c r="E175" s="70" t="s">
        <v>621</v>
      </c>
      <c r="F175" s="199">
        <v>1</v>
      </c>
      <c r="G175" s="79"/>
      <c r="H175" s="271">
        <v>60000000</v>
      </c>
    </row>
    <row r="176" spans="1:8" ht="37.5">
      <c r="A176" s="85">
        <v>144</v>
      </c>
      <c r="B176" s="71" t="s">
        <v>453</v>
      </c>
      <c r="C176" s="71" t="s">
        <v>7</v>
      </c>
      <c r="D176" s="87" t="s">
        <v>674</v>
      </c>
      <c r="E176" s="70" t="s">
        <v>621</v>
      </c>
      <c r="F176" s="199">
        <v>1</v>
      </c>
      <c r="G176" s="79"/>
      <c r="H176" s="271">
        <v>60000000</v>
      </c>
    </row>
    <row r="177" spans="1:8" ht="37.5">
      <c r="A177" s="85">
        <v>145</v>
      </c>
      <c r="B177" s="71" t="s">
        <v>454</v>
      </c>
      <c r="C177" s="71" t="s">
        <v>7</v>
      </c>
      <c r="D177" s="87" t="s">
        <v>674</v>
      </c>
      <c r="E177" s="70" t="s">
        <v>621</v>
      </c>
      <c r="F177" s="199">
        <v>1</v>
      </c>
      <c r="G177" s="79"/>
      <c r="H177" s="271">
        <v>30000000</v>
      </c>
    </row>
    <row r="178" spans="1:8" ht="37.5">
      <c r="A178" s="85">
        <v>146</v>
      </c>
      <c r="B178" s="71" t="s">
        <v>470</v>
      </c>
      <c r="C178" s="71" t="s">
        <v>7</v>
      </c>
      <c r="D178" s="87" t="s">
        <v>674</v>
      </c>
      <c r="E178" s="70" t="s">
        <v>621</v>
      </c>
      <c r="F178" s="199">
        <v>1</v>
      </c>
      <c r="G178" s="79"/>
      <c r="H178" s="271">
        <v>20000000</v>
      </c>
    </row>
    <row r="179" spans="1:8" ht="37.5">
      <c r="A179" s="85">
        <v>147</v>
      </c>
      <c r="B179" s="71" t="s">
        <v>455</v>
      </c>
      <c r="C179" s="71" t="s">
        <v>7</v>
      </c>
      <c r="D179" s="87" t="s">
        <v>674</v>
      </c>
      <c r="E179" s="70" t="s">
        <v>621</v>
      </c>
      <c r="F179" s="199" t="s">
        <v>721</v>
      </c>
      <c r="G179" s="79"/>
      <c r="H179" s="271">
        <v>20000000</v>
      </c>
    </row>
    <row r="180" spans="1:8" ht="37.5">
      <c r="A180" s="85">
        <v>148</v>
      </c>
      <c r="B180" s="71" t="s">
        <v>420</v>
      </c>
      <c r="C180" s="71" t="s">
        <v>7</v>
      </c>
      <c r="D180" s="87" t="s">
        <v>674</v>
      </c>
      <c r="E180" s="70" t="s">
        <v>621</v>
      </c>
      <c r="F180" s="199">
        <v>1</v>
      </c>
      <c r="G180" s="79"/>
      <c r="H180" s="271">
        <v>500000</v>
      </c>
    </row>
    <row r="181" spans="1:8" ht="37.5">
      <c r="A181" s="85">
        <v>149</v>
      </c>
      <c r="B181" s="71" t="s">
        <v>456</v>
      </c>
      <c r="C181" s="71" t="s">
        <v>7</v>
      </c>
      <c r="D181" s="87" t="s">
        <v>674</v>
      </c>
      <c r="E181" s="70" t="s">
        <v>621</v>
      </c>
      <c r="F181" s="199" t="s">
        <v>721</v>
      </c>
      <c r="G181" s="79"/>
      <c r="H181" s="271">
        <v>50000000</v>
      </c>
    </row>
    <row r="182" spans="1:8" ht="37.5">
      <c r="A182" s="85">
        <v>150</v>
      </c>
      <c r="B182" s="71" t="s">
        <v>457</v>
      </c>
      <c r="C182" s="71" t="s">
        <v>7</v>
      </c>
      <c r="D182" s="87" t="s">
        <v>674</v>
      </c>
      <c r="E182" s="70" t="s">
        <v>621</v>
      </c>
      <c r="F182" s="199">
        <v>1</v>
      </c>
      <c r="G182" s="79"/>
      <c r="H182" s="271">
        <v>200000</v>
      </c>
    </row>
    <row r="183" spans="1:8" ht="112.5">
      <c r="A183" s="85">
        <v>151</v>
      </c>
      <c r="B183" s="71" t="s">
        <v>458</v>
      </c>
      <c r="C183" s="71" t="s">
        <v>7</v>
      </c>
      <c r="D183" s="87" t="s">
        <v>674</v>
      </c>
      <c r="E183" s="70" t="s">
        <v>621</v>
      </c>
      <c r="F183" s="199">
        <v>1</v>
      </c>
      <c r="G183" s="79"/>
      <c r="H183" s="271">
        <v>5000000</v>
      </c>
    </row>
    <row r="184" spans="1:8" ht="37.5">
      <c r="A184" s="85">
        <v>154</v>
      </c>
      <c r="B184" s="71" t="s">
        <v>206</v>
      </c>
      <c r="C184" s="70" t="s">
        <v>10</v>
      </c>
      <c r="D184" s="87" t="s">
        <v>674</v>
      </c>
      <c r="E184" s="71" t="s">
        <v>102</v>
      </c>
      <c r="F184" s="199">
        <v>1</v>
      </c>
      <c r="G184" s="154" t="s">
        <v>710</v>
      </c>
      <c r="H184" s="271">
        <v>1000000000</v>
      </c>
    </row>
    <row r="185" spans="1:8" ht="37.5">
      <c r="A185" s="85">
        <v>155</v>
      </c>
      <c r="B185" s="119" t="s">
        <v>522</v>
      </c>
      <c r="C185" s="70" t="s">
        <v>7</v>
      </c>
      <c r="D185" s="87" t="s">
        <v>674</v>
      </c>
      <c r="E185" s="71" t="s">
        <v>102</v>
      </c>
      <c r="F185" s="199">
        <v>1</v>
      </c>
      <c r="G185" s="69"/>
      <c r="H185" s="271">
        <v>20000000</v>
      </c>
    </row>
    <row r="186" spans="1:8" ht="50.25" customHeight="1">
      <c r="A186" s="85">
        <v>156</v>
      </c>
      <c r="B186" s="71" t="s">
        <v>471</v>
      </c>
      <c r="C186" s="70" t="s">
        <v>7</v>
      </c>
      <c r="D186" s="87" t="s">
        <v>674</v>
      </c>
      <c r="E186" s="71" t="s">
        <v>491</v>
      </c>
      <c r="F186" s="199">
        <v>1</v>
      </c>
      <c r="G186" s="90"/>
      <c r="H186" s="271">
        <v>50000000</v>
      </c>
    </row>
    <row r="187" spans="1:8" ht="37.5">
      <c r="A187" s="85">
        <v>157</v>
      </c>
      <c r="B187" s="71" t="s">
        <v>493</v>
      </c>
      <c r="C187" s="70" t="s">
        <v>7</v>
      </c>
      <c r="D187" s="87" t="s">
        <v>674</v>
      </c>
      <c r="E187" s="71" t="s">
        <v>491</v>
      </c>
      <c r="F187" s="199">
        <v>1</v>
      </c>
      <c r="G187" s="90"/>
      <c r="H187" s="271">
        <v>3000000</v>
      </c>
    </row>
    <row r="188" spans="1:8" ht="22.5">
      <c r="A188" s="85">
        <v>158</v>
      </c>
      <c r="B188" s="252" t="s">
        <v>988</v>
      </c>
      <c r="C188" s="253" t="s">
        <v>10</v>
      </c>
      <c r="D188" s="257" t="s">
        <v>674</v>
      </c>
      <c r="E188" s="255" t="s">
        <v>505</v>
      </c>
      <c r="F188" s="256">
        <v>2</v>
      </c>
      <c r="G188" s="257" t="s">
        <v>989</v>
      </c>
      <c r="H188" s="301">
        <v>100000000</v>
      </c>
    </row>
    <row r="189" spans="1:8" ht="37.5">
      <c r="A189" s="85">
        <v>159</v>
      </c>
      <c r="B189" s="252" t="s">
        <v>421</v>
      </c>
      <c r="C189" s="253" t="s">
        <v>10</v>
      </c>
      <c r="D189" s="257" t="s">
        <v>674</v>
      </c>
      <c r="E189" s="255" t="s">
        <v>505</v>
      </c>
      <c r="F189" s="256">
        <v>1</v>
      </c>
      <c r="G189" s="257"/>
      <c r="H189" s="301">
        <v>50000000</v>
      </c>
    </row>
    <row r="190" spans="1:8" ht="22.5">
      <c r="A190" s="85">
        <v>160</v>
      </c>
      <c r="B190" s="258" t="s">
        <v>990</v>
      </c>
      <c r="C190" s="253" t="s">
        <v>10</v>
      </c>
      <c r="D190" s="257" t="s">
        <v>674</v>
      </c>
      <c r="E190" s="255" t="s">
        <v>505</v>
      </c>
      <c r="F190" s="256" t="s">
        <v>112</v>
      </c>
      <c r="G190" s="257" t="s">
        <v>483</v>
      </c>
      <c r="H190" s="301">
        <v>1000000</v>
      </c>
    </row>
    <row r="191" spans="1:8" ht="22.5">
      <c r="A191" s="85">
        <v>161</v>
      </c>
      <c r="B191" s="252" t="s">
        <v>987</v>
      </c>
      <c r="C191" s="253" t="s">
        <v>10</v>
      </c>
      <c r="D191" s="257" t="s">
        <v>674</v>
      </c>
      <c r="E191" s="255" t="s">
        <v>505</v>
      </c>
      <c r="F191" s="256">
        <v>1</v>
      </c>
      <c r="G191" s="257" t="s">
        <v>989</v>
      </c>
      <c r="H191" s="301">
        <v>200000000</v>
      </c>
    </row>
    <row r="192" spans="1:8" ht="22.5">
      <c r="B192" s="252" t="s">
        <v>991</v>
      </c>
      <c r="C192" s="253" t="s">
        <v>10</v>
      </c>
      <c r="D192" s="257" t="s">
        <v>674</v>
      </c>
      <c r="E192" s="255" t="s">
        <v>505</v>
      </c>
      <c r="F192" s="256">
        <v>1</v>
      </c>
      <c r="G192" s="257"/>
      <c r="H192" s="301">
        <v>20000000</v>
      </c>
    </row>
    <row r="193" spans="2:8" ht="37.5">
      <c r="B193" s="252" t="s">
        <v>867</v>
      </c>
      <c r="C193" s="253" t="s">
        <v>10</v>
      </c>
      <c r="D193" s="257" t="s">
        <v>674</v>
      </c>
      <c r="E193" s="255" t="s">
        <v>621</v>
      </c>
      <c r="F193" s="256">
        <v>1</v>
      </c>
      <c r="G193" s="1"/>
      <c r="H193" s="265">
        <v>160000000</v>
      </c>
    </row>
    <row r="194" spans="2:8" ht="37.5">
      <c r="B194" s="252" t="s">
        <v>1003</v>
      </c>
      <c r="C194" s="253" t="s">
        <v>10</v>
      </c>
      <c r="D194" s="257" t="s">
        <v>674</v>
      </c>
      <c r="E194" s="255" t="s">
        <v>621</v>
      </c>
      <c r="F194" s="256">
        <v>1</v>
      </c>
      <c r="G194" s="154" t="s">
        <v>997</v>
      </c>
      <c r="H194" s="265">
        <v>1500000000</v>
      </c>
    </row>
    <row r="195" spans="2:8" ht="22.5">
      <c r="G195" s="312" t="s">
        <v>996</v>
      </c>
      <c r="H195" s="265">
        <f>SUM(H15:H194)</f>
        <v>9695200000</v>
      </c>
    </row>
    <row r="196" spans="2:8" ht="18.75">
      <c r="G196" s="312" t="s">
        <v>25</v>
      </c>
    </row>
    <row r="197" spans="2:8" ht="22.5">
      <c r="G197" s="265">
        <v>4668500000</v>
      </c>
      <c r="H197" s="265">
        <f>H195+G197</f>
        <v>14363700000</v>
      </c>
    </row>
  </sheetData>
  <autoFilter ref="B14:G194"/>
  <mergeCells count="16">
    <mergeCell ref="A146:A151"/>
    <mergeCell ref="A74:A80"/>
    <mergeCell ref="A42:A44"/>
    <mergeCell ref="A45:A48"/>
    <mergeCell ref="A142:A144"/>
    <mergeCell ref="B1:G5"/>
    <mergeCell ref="B6:G6"/>
    <mergeCell ref="B7:G7"/>
    <mergeCell ref="B8:G8"/>
    <mergeCell ref="B9:C9"/>
    <mergeCell ref="B10:C10"/>
    <mergeCell ref="F10:G10"/>
    <mergeCell ref="B11:C11"/>
    <mergeCell ref="F11:G11"/>
    <mergeCell ref="B12:C12"/>
    <mergeCell ref="F12:G12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4"/>
  <sheetViews>
    <sheetView rightToLeft="1" tabSelected="1" topLeftCell="B1" zoomScale="80" zoomScaleNormal="80" workbookViewId="0">
      <selection activeCell="H15" sqref="H15"/>
    </sheetView>
  </sheetViews>
  <sheetFormatPr defaultRowHeight="14.25"/>
  <cols>
    <col min="1" max="1" width="6.25" customWidth="1"/>
    <col min="2" max="2" width="27.375" customWidth="1"/>
    <col min="3" max="3" width="12.625" customWidth="1"/>
    <col min="4" max="4" width="22.375" customWidth="1"/>
    <col min="5" max="5" width="14.75" customWidth="1"/>
    <col min="6" max="6" width="12.625" customWidth="1"/>
    <col min="7" max="7" width="17.125" customWidth="1"/>
    <col min="8" max="8" width="15.875" customWidth="1"/>
  </cols>
  <sheetData>
    <row r="1" spans="1:8" ht="15" thickTop="1">
      <c r="A1" s="23"/>
      <c r="B1" s="373"/>
      <c r="C1" s="373"/>
      <c r="D1" s="373"/>
      <c r="E1" s="373"/>
      <c r="F1" s="373"/>
      <c r="G1" s="373"/>
      <c r="H1" s="24"/>
    </row>
    <row r="2" spans="1:8">
      <c r="A2" s="25"/>
      <c r="B2" s="374"/>
      <c r="C2" s="374"/>
      <c r="D2" s="374"/>
      <c r="E2" s="374"/>
      <c r="F2" s="374"/>
      <c r="G2" s="374"/>
      <c r="H2" s="26"/>
    </row>
    <row r="3" spans="1:8">
      <c r="A3" s="25"/>
      <c r="B3" s="374"/>
      <c r="C3" s="374"/>
      <c r="D3" s="374"/>
      <c r="E3" s="374"/>
      <c r="F3" s="374"/>
      <c r="G3" s="374"/>
      <c r="H3" s="26"/>
    </row>
    <row r="4" spans="1:8">
      <c r="A4" s="25"/>
      <c r="B4" s="374"/>
      <c r="C4" s="374"/>
      <c r="D4" s="374"/>
      <c r="E4" s="374"/>
      <c r="F4" s="374"/>
      <c r="G4" s="374"/>
      <c r="H4" s="26"/>
    </row>
    <row r="5" spans="1:8">
      <c r="A5" s="25"/>
      <c r="B5" s="374"/>
      <c r="C5" s="374"/>
      <c r="D5" s="374"/>
      <c r="E5" s="374"/>
      <c r="F5" s="374"/>
      <c r="G5" s="374"/>
      <c r="H5" s="27"/>
    </row>
    <row r="6" spans="1:8" ht="18">
      <c r="A6" s="25"/>
      <c r="B6" s="408" t="s">
        <v>366</v>
      </c>
      <c r="C6" s="408"/>
      <c r="D6" s="408"/>
      <c r="E6" s="408"/>
      <c r="F6" s="408"/>
      <c r="G6" s="408"/>
      <c r="H6" s="27"/>
    </row>
    <row r="7" spans="1:8" ht="18">
      <c r="A7" s="25"/>
      <c r="B7" s="408" t="s">
        <v>658</v>
      </c>
      <c r="C7" s="408"/>
      <c r="D7" s="408"/>
      <c r="E7" s="408"/>
      <c r="F7" s="408"/>
      <c r="G7" s="408"/>
      <c r="H7" s="26"/>
    </row>
    <row r="8" spans="1:8">
      <c r="A8" s="25"/>
      <c r="B8" s="409" t="s">
        <v>660</v>
      </c>
      <c r="C8" s="409"/>
      <c r="D8" s="409"/>
      <c r="E8" s="409"/>
      <c r="F8" s="409"/>
      <c r="G8" s="409"/>
      <c r="H8" s="26"/>
    </row>
    <row r="9" spans="1:8" ht="18">
      <c r="A9" s="25"/>
      <c r="B9" s="347" t="s">
        <v>367</v>
      </c>
      <c r="C9" s="407"/>
      <c r="D9" s="29" t="s">
        <v>368</v>
      </c>
      <c r="E9" s="29"/>
      <c r="F9" s="99"/>
      <c r="G9" s="100"/>
      <c r="H9" s="26"/>
    </row>
    <row r="10" spans="1:8" ht="15.75">
      <c r="A10" s="25"/>
      <c r="B10" s="375" t="s">
        <v>369</v>
      </c>
      <c r="C10" s="376"/>
      <c r="D10" s="33" t="s">
        <v>370</v>
      </c>
      <c r="E10" s="33" t="s">
        <v>371</v>
      </c>
      <c r="F10" s="375"/>
      <c r="G10" s="376"/>
      <c r="H10" s="26"/>
    </row>
    <row r="11" spans="1:8" ht="17.25">
      <c r="A11" s="25"/>
      <c r="B11" s="375" t="s">
        <v>372</v>
      </c>
      <c r="C11" s="376"/>
      <c r="D11" s="33" t="s">
        <v>373</v>
      </c>
      <c r="E11" s="33" t="s">
        <v>374</v>
      </c>
      <c r="F11" s="377"/>
      <c r="G11" s="378"/>
      <c r="H11" s="26"/>
    </row>
    <row r="12" spans="1:8" ht="15.75">
      <c r="A12" s="25"/>
      <c r="B12" s="375" t="s">
        <v>553</v>
      </c>
      <c r="C12" s="376"/>
      <c r="D12" s="33" t="s">
        <v>655</v>
      </c>
      <c r="E12" s="33" t="s">
        <v>375</v>
      </c>
      <c r="F12" s="375" t="s">
        <v>656</v>
      </c>
      <c r="G12" s="376"/>
      <c r="H12" s="26"/>
    </row>
    <row r="13" spans="1:8" ht="15" thickBot="1">
      <c r="A13" s="34"/>
      <c r="B13" s="35"/>
      <c r="C13" s="35"/>
      <c r="D13" s="35"/>
      <c r="E13" s="35"/>
      <c r="F13" s="35"/>
      <c r="G13" s="35"/>
      <c r="H13" s="36"/>
    </row>
    <row r="14" spans="1:8" ht="34.5" customHeight="1" thickTop="1">
      <c r="A14" s="124" t="s">
        <v>100</v>
      </c>
      <c r="B14" s="86" t="s">
        <v>0</v>
      </c>
      <c r="C14" s="86" t="s">
        <v>1</v>
      </c>
      <c r="D14" s="86" t="s">
        <v>2</v>
      </c>
      <c r="E14" s="86" t="s">
        <v>3</v>
      </c>
      <c r="F14" s="86" t="s">
        <v>4</v>
      </c>
      <c r="G14" s="124" t="s">
        <v>5</v>
      </c>
      <c r="H14" s="141" t="s">
        <v>992</v>
      </c>
    </row>
    <row r="15" spans="1:8" ht="25.5">
      <c r="A15" s="85">
        <v>1</v>
      </c>
      <c r="B15" s="87" t="s">
        <v>6</v>
      </c>
      <c r="C15" s="70" t="s">
        <v>7</v>
      </c>
      <c r="D15" s="250" t="s">
        <v>985</v>
      </c>
      <c r="E15" s="197" t="s">
        <v>9</v>
      </c>
      <c r="F15" s="229">
        <v>1</v>
      </c>
      <c r="G15" s="302"/>
      <c r="H15" s="265">
        <v>5000000</v>
      </c>
    </row>
    <row r="16" spans="1:8" ht="22.5">
      <c r="A16" s="85">
        <v>2</v>
      </c>
      <c r="B16" s="89" t="s">
        <v>12</v>
      </c>
      <c r="C16" s="70" t="s">
        <v>7</v>
      </c>
      <c r="D16" s="250" t="s">
        <v>985</v>
      </c>
      <c r="E16" s="195" t="s">
        <v>13</v>
      </c>
      <c r="F16" s="199">
        <v>1</v>
      </c>
      <c r="G16" s="71"/>
      <c r="H16" s="265">
        <v>20000000</v>
      </c>
    </row>
    <row r="17" spans="1:8" ht="22.5">
      <c r="A17" s="85">
        <v>3</v>
      </c>
      <c r="B17" s="78" t="s">
        <v>14</v>
      </c>
      <c r="C17" s="77" t="s">
        <v>10</v>
      </c>
      <c r="D17" s="250" t="s">
        <v>985</v>
      </c>
      <c r="E17" s="219" t="s">
        <v>506</v>
      </c>
      <c r="F17" s="112">
        <v>1</v>
      </c>
      <c r="G17" s="72"/>
      <c r="H17" s="271">
        <v>30000000</v>
      </c>
    </row>
    <row r="18" spans="1:8" ht="22.5">
      <c r="A18" s="85">
        <v>4</v>
      </c>
      <c r="B18" s="71" t="s">
        <v>15</v>
      </c>
      <c r="C18" s="70" t="s">
        <v>10</v>
      </c>
      <c r="D18" s="250" t="s">
        <v>985</v>
      </c>
      <c r="E18" s="219" t="s">
        <v>506</v>
      </c>
      <c r="F18" s="112">
        <v>1</v>
      </c>
      <c r="G18" s="83" t="s">
        <v>715</v>
      </c>
      <c r="H18" s="271">
        <v>5000000</v>
      </c>
    </row>
    <row r="19" spans="1:8" ht="22.5">
      <c r="A19" s="85">
        <v>5</v>
      </c>
      <c r="B19" s="94" t="s">
        <v>697</v>
      </c>
      <c r="C19" s="70" t="s">
        <v>10</v>
      </c>
      <c r="D19" s="250" t="s">
        <v>985</v>
      </c>
      <c r="E19" s="219" t="s">
        <v>506</v>
      </c>
      <c r="F19" s="112">
        <v>1</v>
      </c>
      <c r="G19" s="79"/>
      <c r="H19" s="271">
        <v>1000000</v>
      </c>
    </row>
    <row r="20" spans="1:8" ht="22.5">
      <c r="A20" s="85">
        <v>6</v>
      </c>
      <c r="B20" s="71" t="s">
        <v>17</v>
      </c>
      <c r="C20" s="70" t="s">
        <v>10</v>
      </c>
      <c r="D20" s="250" t="s">
        <v>985</v>
      </c>
      <c r="E20" s="219" t="s">
        <v>506</v>
      </c>
      <c r="F20" s="112">
        <v>1</v>
      </c>
      <c r="G20" s="79"/>
      <c r="H20" s="271">
        <v>1000000</v>
      </c>
    </row>
    <row r="21" spans="1:8" ht="22.5">
      <c r="A21" s="85">
        <v>7</v>
      </c>
      <c r="B21" s="89" t="s">
        <v>579</v>
      </c>
      <c r="C21" s="70" t="s">
        <v>10</v>
      </c>
      <c r="D21" s="250" t="s">
        <v>985</v>
      </c>
      <c r="E21" s="219" t="s">
        <v>506</v>
      </c>
      <c r="F21" s="112">
        <v>1</v>
      </c>
      <c r="G21" s="79"/>
      <c r="H21" s="271">
        <v>15000000</v>
      </c>
    </row>
    <row r="22" spans="1:8" ht="22.5">
      <c r="A22" s="85">
        <v>8</v>
      </c>
      <c r="B22" s="89" t="s">
        <v>580</v>
      </c>
      <c r="C22" s="70" t="s">
        <v>10</v>
      </c>
      <c r="D22" s="250" t="s">
        <v>985</v>
      </c>
      <c r="E22" s="219" t="s">
        <v>506</v>
      </c>
      <c r="F22" s="112">
        <v>1</v>
      </c>
      <c r="G22" s="79"/>
      <c r="H22" s="271">
        <v>15000000</v>
      </c>
    </row>
    <row r="23" spans="1:8" ht="22.5">
      <c r="A23" s="85">
        <v>9</v>
      </c>
      <c r="B23" s="113" t="s">
        <v>576</v>
      </c>
      <c r="C23" s="70" t="s">
        <v>10</v>
      </c>
      <c r="D23" s="250" t="s">
        <v>985</v>
      </c>
      <c r="E23" s="219" t="s">
        <v>506</v>
      </c>
      <c r="F23" s="112">
        <v>1</v>
      </c>
      <c r="G23" s="75"/>
      <c r="H23" s="271">
        <v>10000000</v>
      </c>
    </row>
    <row r="24" spans="1:8" ht="37.5">
      <c r="A24" s="85">
        <v>10</v>
      </c>
      <c r="B24" s="113" t="s">
        <v>593</v>
      </c>
      <c r="C24" s="70" t="s">
        <v>7</v>
      </c>
      <c r="D24" s="250" t="s">
        <v>985</v>
      </c>
      <c r="E24" s="219" t="s">
        <v>506</v>
      </c>
      <c r="F24" s="112">
        <v>1</v>
      </c>
      <c r="G24" s="76"/>
      <c r="H24" s="271">
        <v>200000000</v>
      </c>
    </row>
    <row r="25" spans="1:8" ht="22.5">
      <c r="A25" s="85">
        <v>11</v>
      </c>
      <c r="B25" s="113" t="s">
        <v>19</v>
      </c>
      <c r="C25" s="70" t="s">
        <v>10</v>
      </c>
      <c r="D25" s="250" t="s">
        <v>985</v>
      </c>
      <c r="E25" s="219" t="s">
        <v>506</v>
      </c>
      <c r="F25" s="112">
        <v>1</v>
      </c>
      <c r="G25" s="72"/>
      <c r="H25" s="271">
        <v>5000000</v>
      </c>
    </row>
    <row r="26" spans="1:8" ht="22.5">
      <c r="A26" s="85">
        <v>12</v>
      </c>
      <c r="B26" s="71" t="s">
        <v>20</v>
      </c>
      <c r="C26" s="70" t="s">
        <v>10</v>
      </c>
      <c r="D26" s="250" t="s">
        <v>985</v>
      </c>
      <c r="E26" s="219" t="s">
        <v>506</v>
      </c>
      <c r="F26" s="112">
        <v>1</v>
      </c>
      <c r="G26" s="79"/>
      <c r="H26" s="271">
        <v>3000000</v>
      </c>
    </row>
    <row r="27" spans="1:8" ht="22.5">
      <c r="A27" s="85">
        <v>13</v>
      </c>
      <c r="B27" s="89" t="s">
        <v>50</v>
      </c>
      <c r="C27" s="70" t="s">
        <v>7</v>
      </c>
      <c r="D27" s="250" t="s">
        <v>985</v>
      </c>
      <c r="E27" s="195" t="s">
        <v>51</v>
      </c>
      <c r="F27" s="199">
        <v>1</v>
      </c>
      <c r="G27" s="79"/>
      <c r="H27" s="271">
        <v>50000000</v>
      </c>
    </row>
    <row r="28" spans="1:8" ht="22.5">
      <c r="A28" s="85">
        <v>14</v>
      </c>
      <c r="B28" s="93" t="s">
        <v>500</v>
      </c>
      <c r="C28" s="70" t="s">
        <v>7</v>
      </c>
      <c r="D28" s="250" t="s">
        <v>985</v>
      </c>
      <c r="E28" s="195" t="s">
        <v>51</v>
      </c>
      <c r="F28" s="199">
        <v>1</v>
      </c>
      <c r="G28" s="71"/>
      <c r="H28" s="271">
        <v>50000000</v>
      </c>
    </row>
    <row r="29" spans="1:8" ht="22.5">
      <c r="A29" s="85">
        <v>15</v>
      </c>
      <c r="B29" s="94" t="s">
        <v>101</v>
      </c>
      <c r="C29" s="70" t="s">
        <v>7</v>
      </c>
      <c r="D29" s="250" t="s">
        <v>985</v>
      </c>
      <c r="E29" s="195" t="s">
        <v>51</v>
      </c>
      <c r="F29" s="199" t="s">
        <v>54</v>
      </c>
      <c r="G29" s="79"/>
      <c r="H29" s="271">
        <v>20000000</v>
      </c>
    </row>
    <row r="30" spans="1:8" ht="22.5">
      <c r="A30" s="85">
        <v>16</v>
      </c>
      <c r="B30" s="87" t="s">
        <v>116</v>
      </c>
      <c r="C30" s="70" t="s">
        <v>7</v>
      </c>
      <c r="D30" s="250" t="s">
        <v>985</v>
      </c>
      <c r="E30" s="195" t="s">
        <v>51</v>
      </c>
      <c r="F30" s="199">
        <v>1</v>
      </c>
      <c r="G30" s="79"/>
      <c r="H30" s="271">
        <v>2000000</v>
      </c>
    </row>
    <row r="31" spans="1:8" ht="22.5">
      <c r="A31" s="85">
        <v>17</v>
      </c>
      <c r="B31" s="89" t="s">
        <v>611</v>
      </c>
      <c r="C31" s="70" t="s">
        <v>7</v>
      </c>
      <c r="D31" s="250" t="s">
        <v>985</v>
      </c>
      <c r="E31" s="195" t="s">
        <v>53</v>
      </c>
      <c r="F31" s="199" t="s">
        <v>54</v>
      </c>
      <c r="G31" s="90" t="s">
        <v>488</v>
      </c>
      <c r="H31" s="271">
        <v>20000000</v>
      </c>
    </row>
    <row r="32" spans="1:8" ht="22.5">
      <c r="A32" s="85">
        <v>18</v>
      </c>
      <c r="B32" s="89" t="s">
        <v>504</v>
      </c>
      <c r="C32" s="70" t="s">
        <v>7</v>
      </c>
      <c r="D32" s="250" t="s">
        <v>985</v>
      </c>
      <c r="E32" s="195" t="s">
        <v>53</v>
      </c>
      <c r="F32" s="199">
        <v>1</v>
      </c>
      <c r="G32" s="114" t="s">
        <v>488</v>
      </c>
      <c r="H32" s="271">
        <v>20000000</v>
      </c>
    </row>
    <row r="33" spans="1:8" ht="22.5">
      <c r="A33" s="85">
        <v>19</v>
      </c>
      <c r="B33" s="90" t="s">
        <v>47</v>
      </c>
      <c r="C33" s="70" t="s">
        <v>7</v>
      </c>
      <c r="D33" s="250" t="s">
        <v>985</v>
      </c>
      <c r="E33" s="195" t="s">
        <v>53</v>
      </c>
      <c r="F33" s="199" t="s">
        <v>54</v>
      </c>
      <c r="G33" s="69"/>
      <c r="H33" s="271">
        <v>3000000</v>
      </c>
    </row>
    <row r="34" spans="1:8" ht="22.5">
      <c r="A34" s="85">
        <v>20</v>
      </c>
      <c r="B34" s="89" t="s">
        <v>502</v>
      </c>
      <c r="C34" s="70" t="s">
        <v>7</v>
      </c>
      <c r="D34" s="250" t="s">
        <v>985</v>
      </c>
      <c r="E34" s="195" t="s">
        <v>53</v>
      </c>
      <c r="F34" s="199">
        <v>1</v>
      </c>
      <c r="G34" s="69"/>
      <c r="H34" s="271">
        <v>1000000</v>
      </c>
    </row>
    <row r="35" spans="1:8" ht="22.5">
      <c r="A35" s="85">
        <v>21</v>
      </c>
      <c r="B35" s="71" t="s">
        <v>65</v>
      </c>
      <c r="C35" s="70" t="s">
        <v>7</v>
      </c>
      <c r="D35" s="250" t="s">
        <v>985</v>
      </c>
      <c r="E35" s="195" t="s">
        <v>53</v>
      </c>
      <c r="F35" s="199" t="s">
        <v>54</v>
      </c>
      <c r="G35" s="69"/>
      <c r="H35" s="271">
        <v>1000000</v>
      </c>
    </row>
    <row r="36" spans="1:8" ht="22.5">
      <c r="A36" s="85">
        <v>22</v>
      </c>
      <c r="B36" s="90" t="s">
        <v>24</v>
      </c>
      <c r="C36" s="70" t="s">
        <v>7</v>
      </c>
      <c r="D36" s="250" t="s">
        <v>985</v>
      </c>
      <c r="E36" s="195" t="s">
        <v>53</v>
      </c>
      <c r="F36" s="199" t="s">
        <v>54</v>
      </c>
      <c r="G36" s="69"/>
      <c r="H36" s="296">
        <v>2000000</v>
      </c>
    </row>
    <row r="37" spans="1:8" ht="37.5">
      <c r="A37" s="85">
        <v>23</v>
      </c>
      <c r="B37" s="90" t="s">
        <v>625</v>
      </c>
      <c r="C37" s="70" t="s">
        <v>7</v>
      </c>
      <c r="D37" s="250" t="s">
        <v>985</v>
      </c>
      <c r="E37" s="195" t="s">
        <v>53</v>
      </c>
      <c r="F37" s="199">
        <v>1</v>
      </c>
      <c r="G37" s="69"/>
      <c r="H37" s="296">
        <v>2000000</v>
      </c>
    </row>
    <row r="38" spans="1:8" ht="37.5">
      <c r="A38" s="85">
        <v>24</v>
      </c>
      <c r="B38" s="90" t="s">
        <v>626</v>
      </c>
      <c r="C38" s="70" t="s">
        <v>7</v>
      </c>
      <c r="D38" s="250" t="s">
        <v>985</v>
      </c>
      <c r="E38" s="195" t="s">
        <v>53</v>
      </c>
      <c r="F38" s="199">
        <v>1</v>
      </c>
      <c r="G38" s="69"/>
      <c r="H38" s="296">
        <v>2000000</v>
      </c>
    </row>
    <row r="39" spans="1:8" ht="22.5">
      <c r="A39" s="85">
        <v>25</v>
      </c>
      <c r="B39" s="90" t="s">
        <v>133</v>
      </c>
      <c r="C39" s="70" t="s">
        <v>7</v>
      </c>
      <c r="D39" s="250" t="s">
        <v>985</v>
      </c>
      <c r="E39" s="195" t="s">
        <v>53</v>
      </c>
      <c r="F39" s="199" t="s">
        <v>54</v>
      </c>
      <c r="G39" s="69"/>
      <c r="H39" s="296">
        <v>5000000</v>
      </c>
    </row>
    <row r="40" spans="1:8" ht="22.5">
      <c r="A40" s="425">
        <v>26</v>
      </c>
      <c r="B40" s="90" t="s">
        <v>543</v>
      </c>
      <c r="C40" s="70" t="s">
        <v>7</v>
      </c>
      <c r="D40" s="250" t="s">
        <v>985</v>
      </c>
      <c r="E40" s="195" t="s">
        <v>53</v>
      </c>
      <c r="F40" s="199">
        <v>1</v>
      </c>
      <c r="G40" s="69"/>
      <c r="H40" s="296">
        <v>50000000</v>
      </c>
    </row>
    <row r="41" spans="1:8" ht="22.5">
      <c r="A41" s="426"/>
      <c r="B41" s="90" t="s">
        <v>623</v>
      </c>
      <c r="C41" s="70" t="s">
        <v>7</v>
      </c>
      <c r="D41" s="250" t="s">
        <v>985</v>
      </c>
      <c r="E41" s="195" t="s">
        <v>53</v>
      </c>
      <c r="F41" s="199">
        <v>1</v>
      </c>
      <c r="G41" s="69"/>
      <c r="H41" s="296">
        <v>0</v>
      </c>
    </row>
    <row r="42" spans="1:8" ht="22.5">
      <c r="A42" s="426"/>
      <c r="B42" s="90" t="s">
        <v>624</v>
      </c>
      <c r="C42" s="70" t="s">
        <v>7</v>
      </c>
      <c r="D42" s="250" t="s">
        <v>985</v>
      </c>
      <c r="E42" s="195" t="s">
        <v>53</v>
      </c>
      <c r="F42" s="199">
        <v>1</v>
      </c>
      <c r="G42" s="69"/>
      <c r="H42" s="296">
        <v>0</v>
      </c>
    </row>
    <row r="43" spans="1:8" ht="22.5">
      <c r="A43" s="427"/>
      <c r="B43" s="90" t="s">
        <v>541</v>
      </c>
      <c r="C43" s="70" t="s">
        <v>7</v>
      </c>
      <c r="D43" s="250" t="s">
        <v>985</v>
      </c>
      <c r="E43" s="195" t="s">
        <v>53</v>
      </c>
      <c r="F43" s="199">
        <v>1</v>
      </c>
      <c r="G43" s="76"/>
      <c r="H43" s="296">
        <v>0</v>
      </c>
    </row>
    <row r="44" spans="1:8" ht="22.5">
      <c r="A44" s="85">
        <v>27</v>
      </c>
      <c r="B44" s="71" t="s">
        <v>601</v>
      </c>
      <c r="C44" s="70" t="s">
        <v>7</v>
      </c>
      <c r="D44" s="250" t="s">
        <v>985</v>
      </c>
      <c r="E44" s="195" t="s">
        <v>53</v>
      </c>
      <c r="F44" s="199" t="s">
        <v>54</v>
      </c>
      <c r="G44" s="90"/>
      <c r="H44" s="296">
        <v>3000000</v>
      </c>
    </row>
    <row r="45" spans="1:8" ht="22.5">
      <c r="A45" s="85">
        <v>28</v>
      </c>
      <c r="B45" s="71" t="s">
        <v>585</v>
      </c>
      <c r="C45" s="70" t="s">
        <v>7</v>
      </c>
      <c r="D45" s="250" t="s">
        <v>985</v>
      </c>
      <c r="E45" s="195" t="s">
        <v>53</v>
      </c>
      <c r="F45" s="199" t="s">
        <v>54</v>
      </c>
      <c r="G45" s="90" t="s">
        <v>123</v>
      </c>
      <c r="H45" s="296">
        <v>20000000</v>
      </c>
    </row>
    <row r="46" spans="1:8" ht="22.5">
      <c r="A46" s="85">
        <v>29</v>
      </c>
      <c r="B46" s="95" t="s">
        <v>58</v>
      </c>
      <c r="C46" s="70" t="s">
        <v>7</v>
      </c>
      <c r="D46" s="250" t="s">
        <v>985</v>
      </c>
      <c r="E46" s="195" t="s">
        <v>53</v>
      </c>
      <c r="F46" s="199" t="s">
        <v>59</v>
      </c>
      <c r="G46" s="69"/>
      <c r="H46" s="296">
        <v>300000000</v>
      </c>
    </row>
    <row r="47" spans="1:8" ht="22.5">
      <c r="A47" s="85">
        <v>30</v>
      </c>
      <c r="B47" s="71" t="s">
        <v>73</v>
      </c>
      <c r="C47" s="70" t="s">
        <v>7</v>
      </c>
      <c r="D47" s="250" t="s">
        <v>985</v>
      </c>
      <c r="E47" s="195" t="s">
        <v>53</v>
      </c>
      <c r="F47" s="199" t="s">
        <v>59</v>
      </c>
      <c r="G47" s="80"/>
      <c r="H47" s="296">
        <v>100000000</v>
      </c>
    </row>
    <row r="48" spans="1:8" ht="22.5">
      <c r="A48" s="85">
        <v>31</v>
      </c>
      <c r="B48" s="89" t="s">
        <v>503</v>
      </c>
      <c r="C48" s="70" t="s">
        <v>7</v>
      </c>
      <c r="D48" s="250" t="s">
        <v>985</v>
      </c>
      <c r="E48" s="195" t="s">
        <v>53</v>
      </c>
      <c r="F48" s="199">
        <v>1</v>
      </c>
      <c r="G48" s="69"/>
      <c r="H48" s="296">
        <v>300000000</v>
      </c>
    </row>
    <row r="49" spans="1:8" ht="22.5">
      <c r="A49" s="85">
        <v>32</v>
      </c>
      <c r="B49" s="89" t="s">
        <v>60</v>
      </c>
      <c r="C49" s="70" t="s">
        <v>7</v>
      </c>
      <c r="D49" s="250" t="s">
        <v>985</v>
      </c>
      <c r="E49" s="195" t="s">
        <v>53</v>
      </c>
      <c r="F49" s="199">
        <v>1</v>
      </c>
      <c r="G49" s="69"/>
      <c r="H49" s="296">
        <v>500000</v>
      </c>
    </row>
    <row r="50" spans="1:8" ht="22.5">
      <c r="A50" s="85">
        <v>33</v>
      </c>
      <c r="B50" s="94" t="s">
        <v>629</v>
      </c>
      <c r="C50" s="70" t="s">
        <v>7</v>
      </c>
      <c r="D50" s="250" t="s">
        <v>985</v>
      </c>
      <c r="E50" s="195" t="s">
        <v>53</v>
      </c>
      <c r="F50" s="199" t="s">
        <v>54</v>
      </c>
      <c r="G50" s="69"/>
      <c r="H50" s="296">
        <v>10000000</v>
      </c>
    </row>
    <row r="51" spans="1:8" ht="22.5">
      <c r="A51" s="85">
        <v>34</v>
      </c>
      <c r="B51" s="89" t="s">
        <v>61</v>
      </c>
      <c r="C51" s="70" t="s">
        <v>7</v>
      </c>
      <c r="D51" s="250" t="s">
        <v>985</v>
      </c>
      <c r="E51" s="195" t="s">
        <v>53</v>
      </c>
      <c r="F51" s="199" t="s">
        <v>54</v>
      </c>
      <c r="G51" s="69"/>
      <c r="H51" s="296">
        <v>10000000</v>
      </c>
    </row>
    <row r="52" spans="1:8" ht="22.5">
      <c r="A52" s="85">
        <v>35</v>
      </c>
      <c r="B52" s="71" t="s">
        <v>78</v>
      </c>
      <c r="C52" s="70" t="s">
        <v>7</v>
      </c>
      <c r="D52" s="250" t="s">
        <v>985</v>
      </c>
      <c r="E52" s="197" t="s">
        <v>53</v>
      </c>
      <c r="F52" s="199" t="s">
        <v>59</v>
      </c>
      <c r="G52" s="69"/>
      <c r="H52" s="296">
        <v>50000000</v>
      </c>
    </row>
    <row r="53" spans="1:8" ht="22.5">
      <c r="A53" s="85">
        <v>36</v>
      </c>
      <c r="B53" s="71" t="s">
        <v>52</v>
      </c>
      <c r="C53" s="70" t="s">
        <v>7</v>
      </c>
      <c r="D53" s="250" t="s">
        <v>985</v>
      </c>
      <c r="E53" s="197" t="s">
        <v>53</v>
      </c>
      <c r="F53" s="199" t="s">
        <v>54</v>
      </c>
      <c r="G53" s="70"/>
      <c r="H53" s="296">
        <v>5000000</v>
      </c>
    </row>
    <row r="54" spans="1:8" ht="56.25">
      <c r="A54" s="85">
        <v>37</v>
      </c>
      <c r="B54" s="71" t="s">
        <v>46</v>
      </c>
      <c r="C54" s="70" t="s">
        <v>7</v>
      </c>
      <c r="D54" s="250" t="s">
        <v>985</v>
      </c>
      <c r="E54" s="197" t="s">
        <v>53</v>
      </c>
      <c r="F54" s="199" t="s">
        <v>54</v>
      </c>
      <c r="G54" s="90" t="s">
        <v>169</v>
      </c>
      <c r="H54" s="296">
        <v>50000000</v>
      </c>
    </row>
    <row r="55" spans="1:8" ht="22.5">
      <c r="A55" s="85">
        <v>38</v>
      </c>
      <c r="B55" s="90" t="s">
        <v>174</v>
      </c>
      <c r="C55" s="70" t="s">
        <v>7</v>
      </c>
      <c r="D55" s="250" t="s">
        <v>985</v>
      </c>
      <c r="E55" s="195" t="s">
        <v>53</v>
      </c>
      <c r="F55" s="199">
        <v>1</v>
      </c>
      <c r="G55" s="69"/>
      <c r="H55" s="296">
        <v>100000000</v>
      </c>
    </row>
    <row r="56" spans="1:8" ht="22.5">
      <c r="A56" s="85">
        <v>39</v>
      </c>
      <c r="B56" s="90" t="s">
        <v>627</v>
      </c>
      <c r="C56" s="70" t="s">
        <v>7</v>
      </c>
      <c r="D56" s="250" t="s">
        <v>985</v>
      </c>
      <c r="E56" s="195" t="s">
        <v>53</v>
      </c>
      <c r="F56" s="199">
        <v>1</v>
      </c>
      <c r="G56" s="69"/>
      <c r="H56" s="296">
        <v>100000000</v>
      </c>
    </row>
    <row r="57" spans="1:8" ht="22.5">
      <c r="A57" s="85">
        <v>40</v>
      </c>
      <c r="B57" s="89" t="s">
        <v>45</v>
      </c>
      <c r="C57" s="70" t="s">
        <v>7</v>
      </c>
      <c r="D57" s="250" t="s">
        <v>985</v>
      </c>
      <c r="E57" s="195" t="s">
        <v>55</v>
      </c>
      <c r="F57" s="90">
        <v>1</v>
      </c>
      <c r="G57" s="69" t="s">
        <v>171</v>
      </c>
      <c r="H57" s="296">
        <v>5000000</v>
      </c>
    </row>
    <row r="58" spans="1:8" ht="22.5">
      <c r="A58" s="85">
        <v>41</v>
      </c>
      <c r="B58" s="94" t="s">
        <v>56</v>
      </c>
      <c r="C58" s="70" t="s">
        <v>7</v>
      </c>
      <c r="D58" s="250" t="s">
        <v>985</v>
      </c>
      <c r="E58" s="195" t="s">
        <v>57</v>
      </c>
      <c r="F58" s="90">
        <v>1</v>
      </c>
      <c r="G58" s="69"/>
      <c r="H58" s="296">
        <v>0</v>
      </c>
    </row>
    <row r="59" spans="1:8" ht="22.5">
      <c r="A59" s="85">
        <v>42</v>
      </c>
      <c r="B59" s="90" t="s">
        <v>32</v>
      </c>
      <c r="C59" s="70" t="s">
        <v>7</v>
      </c>
      <c r="D59" s="250" t="s">
        <v>985</v>
      </c>
      <c r="E59" s="195" t="s">
        <v>9</v>
      </c>
      <c r="F59" s="90" t="s">
        <v>112</v>
      </c>
      <c r="G59" s="69"/>
      <c r="H59" s="296">
        <v>100000000</v>
      </c>
    </row>
    <row r="60" spans="1:8" ht="22.5">
      <c r="A60" s="422">
        <v>43</v>
      </c>
      <c r="B60" s="90" t="s">
        <v>546</v>
      </c>
      <c r="C60" s="70" t="s">
        <v>7</v>
      </c>
      <c r="D60" s="250" t="s">
        <v>985</v>
      </c>
      <c r="E60" s="195" t="s">
        <v>9</v>
      </c>
      <c r="F60" s="90">
        <v>1</v>
      </c>
      <c r="G60" s="69"/>
      <c r="H60" s="296">
        <v>20000000</v>
      </c>
    </row>
    <row r="61" spans="1:8" ht="37.5">
      <c r="A61" s="423"/>
      <c r="B61" s="90" t="s">
        <v>545</v>
      </c>
      <c r="C61" s="70" t="s">
        <v>7</v>
      </c>
      <c r="D61" s="250" t="s">
        <v>985</v>
      </c>
      <c r="E61" s="195" t="s">
        <v>9</v>
      </c>
      <c r="F61" s="90">
        <v>1</v>
      </c>
      <c r="G61" s="69"/>
      <c r="H61" s="296">
        <v>0</v>
      </c>
    </row>
    <row r="62" spans="1:8" ht="37.5">
      <c r="A62" s="424"/>
      <c r="B62" s="90" t="s">
        <v>544</v>
      </c>
      <c r="C62" s="70" t="s">
        <v>7</v>
      </c>
      <c r="D62" s="250" t="s">
        <v>985</v>
      </c>
      <c r="E62" s="195" t="s">
        <v>9</v>
      </c>
      <c r="F62" s="125">
        <v>1</v>
      </c>
      <c r="G62" s="69"/>
      <c r="H62" s="296">
        <v>0</v>
      </c>
    </row>
    <row r="63" spans="1:8" ht="22.5">
      <c r="A63" s="85">
        <v>44</v>
      </c>
      <c r="B63" s="113" t="s">
        <v>62</v>
      </c>
      <c r="C63" s="70" t="s">
        <v>7</v>
      </c>
      <c r="D63" s="250" t="s">
        <v>985</v>
      </c>
      <c r="E63" s="219" t="s">
        <v>506</v>
      </c>
      <c r="F63" s="112">
        <v>1</v>
      </c>
      <c r="G63" s="69"/>
      <c r="H63" s="296">
        <v>20000000</v>
      </c>
    </row>
    <row r="64" spans="1:8" ht="22.5">
      <c r="A64" s="85">
        <v>45</v>
      </c>
      <c r="B64" s="89" t="s">
        <v>134</v>
      </c>
      <c r="C64" s="70" t="s">
        <v>7</v>
      </c>
      <c r="D64" s="250" t="s">
        <v>985</v>
      </c>
      <c r="E64" s="219" t="s">
        <v>506</v>
      </c>
      <c r="F64" s="112">
        <v>1</v>
      </c>
      <c r="G64" s="69"/>
      <c r="H64" s="296">
        <v>5000000</v>
      </c>
    </row>
    <row r="65" spans="1:8" ht="22.5">
      <c r="A65" s="85">
        <v>46</v>
      </c>
      <c r="B65" s="89" t="s">
        <v>65</v>
      </c>
      <c r="C65" s="70" t="s">
        <v>7</v>
      </c>
      <c r="D65" s="250" t="s">
        <v>985</v>
      </c>
      <c r="E65" s="219" t="s">
        <v>506</v>
      </c>
      <c r="F65" s="112">
        <v>1</v>
      </c>
      <c r="G65" s="69"/>
      <c r="H65" s="296">
        <v>1000000</v>
      </c>
    </row>
    <row r="66" spans="1:8" ht="22.5">
      <c r="A66" s="85">
        <v>47</v>
      </c>
      <c r="B66" s="89" t="s">
        <v>29</v>
      </c>
      <c r="C66" s="70" t="s">
        <v>7</v>
      </c>
      <c r="D66" s="250" t="s">
        <v>985</v>
      </c>
      <c r="E66" s="219" t="s">
        <v>506</v>
      </c>
      <c r="F66" s="112">
        <v>1</v>
      </c>
      <c r="G66" s="69"/>
      <c r="H66" s="296">
        <v>5000000</v>
      </c>
    </row>
    <row r="67" spans="1:8" ht="22.5">
      <c r="A67" s="85">
        <v>48</v>
      </c>
      <c r="B67" s="89" t="s">
        <v>28</v>
      </c>
      <c r="C67" s="70" t="s">
        <v>7</v>
      </c>
      <c r="D67" s="250" t="s">
        <v>985</v>
      </c>
      <c r="E67" s="219" t="s">
        <v>506</v>
      </c>
      <c r="F67" s="112">
        <v>1</v>
      </c>
      <c r="G67" s="69"/>
      <c r="H67" s="296">
        <v>2000000</v>
      </c>
    </row>
    <row r="68" spans="1:8" ht="22.5">
      <c r="A68" s="85">
        <v>49</v>
      </c>
      <c r="B68" s="89" t="s">
        <v>444</v>
      </c>
      <c r="C68" s="70" t="s">
        <v>7</v>
      </c>
      <c r="D68" s="250" t="s">
        <v>985</v>
      </c>
      <c r="E68" s="219" t="s">
        <v>506</v>
      </c>
      <c r="F68" s="112">
        <v>1</v>
      </c>
      <c r="G68" s="69"/>
      <c r="H68" s="296">
        <v>3000000</v>
      </c>
    </row>
    <row r="69" spans="1:8" ht="22.5">
      <c r="A69" s="85">
        <v>50</v>
      </c>
      <c r="B69" s="89" t="s">
        <v>30</v>
      </c>
      <c r="C69" s="70" t="s">
        <v>7</v>
      </c>
      <c r="D69" s="250" t="s">
        <v>985</v>
      </c>
      <c r="E69" s="219" t="s">
        <v>506</v>
      </c>
      <c r="F69" s="112">
        <v>1</v>
      </c>
      <c r="G69" s="69"/>
      <c r="H69" s="296">
        <v>20000000</v>
      </c>
    </row>
    <row r="70" spans="1:8" ht="22.5">
      <c r="A70" s="85">
        <v>51</v>
      </c>
      <c r="B70" s="89" t="s">
        <v>633</v>
      </c>
      <c r="C70" s="70" t="s">
        <v>10</v>
      </c>
      <c r="D70" s="250" t="s">
        <v>985</v>
      </c>
      <c r="E70" s="219" t="s">
        <v>506</v>
      </c>
      <c r="F70" s="112">
        <v>1</v>
      </c>
      <c r="G70" s="69"/>
      <c r="H70" s="296">
        <v>30000000</v>
      </c>
    </row>
    <row r="71" spans="1:8" ht="22.5">
      <c r="A71" s="85">
        <v>52</v>
      </c>
      <c r="B71" s="89" t="s">
        <v>496</v>
      </c>
      <c r="C71" s="70" t="s">
        <v>10</v>
      </c>
      <c r="D71" s="250" t="s">
        <v>985</v>
      </c>
      <c r="E71" s="219" t="s">
        <v>506</v>
      </c>
      <c r="F71" s="112">
        <v>1</v>
      </c>
      <c r="G71" s="69"/>
      <c r="H71" s="296">
        <v>1000000</v>
      </c>
    </row>
    <row r="72" spans="1:8" ht="22.5">
      <c r="A72" s="85">
        <v>53</v>
      </c>
      <c r="B72" s="89" t="s">
        <v>21</v>
      </c>
      <c r="C72" s="70" t="s">
        <v>10</v>
      </c>
      <c r="D72" s="250" t="s">
        <v>985</v>
      </c>
      <c r="E72" s="219" t="s">
        <v>506</v>
      </c>
      <c r="F72" s="112">
        <v>1</v>
      </c>
      <c r="G72" s="69"/>
      <c r="H72" s="296">
        <v>10000000</v>
      </c>
    </row>
    <row r="73" spans="1:8" ht="22.5">
      <c r="A73" s="85">
        <v>54</v>
      </c>
      <c r="B73" s="89" t="s">
        <v>66</v>
      </c>
      <c r="C73" s="70" t="s">
        <v>10</v>
      </c>
      <c r="D73" s="250" t="s">
        <v>985</v>
      </c>
      <c r="E73" s="219" t="s">
        <v>506</v>
      </c>
      <c r="F73" s="112">
        <v>1</v>
      </c>
      <c r="G73" s="69"/>
      <c r="H73" s="296">
        <v>3000000</v>
      </c>
    </row>
    <row r="74" spans="1:8" ht="22.5">
      <c r="A74" s="85">
        <v>55</v>
      </c>
      <c r="B74" s="89" t="s">
        <v>67</v>
      </c>
      <c r="C74" s="70" t="s">
        <v>10</v>
      </c>
      <c r="D74" s="250" t="s">
        <v>985</v>
      </c>
      <c r="E74" s="219" t="s">
        <v>506</v>
      </c>
      <c r="F74" s="112">
        <v>1</v>
      </c>
      <c r="G74" s="69"/>
      <c r="H74" s="296">
        <v>5000000</v>
      </c>
    </row>
    <row r="75" spans="1:8" ht="22.5">
      <c r="A75" s="85">
        <v>56</v>
      </c>
      <c r="B75" s="89" t="s">
        <v>68</v>
      </c>
      <c r="C75" s="70" t="s">
        <v>10</v>
      </c>
      <c r="D75" s="250" t="s">
        <v>985</v>
      </c>
      <c r="E75" s="219" t="s">
        <v>506</v>
      </c>
      <c r="F75" s="112">
        <v>1</v>
      </c>
      <c r="G75" s="69"/>
      <c r="H75" s="296">
        <v>3000000</v>
      </c>
    </row>
    <row r="76" spans="1:8" ht="37.5">
      <c r="A76" s="85">
        <v>57</v>
      </c>
      <c r="B76" s="89" t="s">
        <v>631</v>
      </c>
      <c r="C76" s="70" t="s">
        <v>7</v>
      </c>
      <c r="D76" s="250" t="s">
        <v>985</v>
      </c>
      <c r="E76" s="219" t="s">
        <v>506</v>
      </c>
      <c r="F76" s="112">
        <v>1</v>
      </c>
      <c r="G76" s="69"/>
      <c r="H76" s="296">
        <v>2000000</v>
      </c>
    </row>
    <row r="77" spans="1:8" ht="22.5">
      <c r="A77" s="85">
        <v>58</v>
      </c>
      <c r="B77" s="89" t="s">
        <v>632</v>
      </c>
      <c r="C77" s="70" t="s">
        <v>7</v>
      </c>
      <c r="D77" s="250" t="s">
        <v>985</v>
      </c>
      <c r="E77" s="219" t="s">
        <v>506</v>
      </c>
      <c r="F77" s="112">
        <v>1</v>
      </c>
      <c r="G77" s="69"/>
      <c r="H77" s="296">
        <v>2000000</v>
      </c>
    </row>
    <row r="78" spans="1:8" ht="22.5">
      <c r="A78" s="422">
        <v>59</v>
      </c>
      <c r="B78" s="89" t="s">
        <v>69</v>
      </c>
      <c r="C78" s="70" t="s">
        <v>10</v>
      </c>
      <c r="D78" s="250" t="s">
        <v>985</v>
      </c>
      <c r="E78" s="219" t="s">
        <v>506</v>
      </c>
      <c r="F78" s="112">
        <v>1</v>
      </c>
      <c r="G78" s="79"/>
      <c r="H78" s="296">
        <v>100000000</v>
      </c>
    </row>
    <row r="79" spans="1:8" ht="22.5">
      <c r="A79" s="423"/>
      <c r="B79" s="89" t="s">
        <v>576</v>
      </c>
      <c r="C79" s="70" t="s">
        <v>10</v>
      </c>
      <c r="D79" s="250" t="s">
        <v>985</v>
      </c>
      <c r="E79" s="219" t="s">
        <v>506</v>
      </c>
      <c r="F79" s="112">
        <v>1</v>
      </c>
      <c r="G79" s="79"/>
      <c r="H79" s="296">
        <v>0</v>
      </c>
    </row>
    <row r="80" spans="1:8" ht="22.5">
      <c r="A80" s="423"/>
      <c r="B80" s="89" t="s">
        <v>21</v>
      </c>
      <c r="C80" s="70" t="s">
        <v>10</v>
      </c>
      <c r="D80" s="250" t="s">
        <v>985</v>
      </c>
      <c r="E80" s="219" t="s">
        <v>506</v>
      </c>
      <c r="F80" s="112">
        <v>1</v>
      </c>
      <c r="G80" s="79"/>
      <c r="H80" s="296">
        <v>0</v>
      </c>
    </row>
    <row r="81" spans="1:8" ht="22.5">
      <c r="A81" s="423"/>
      <c r="B81" s="78" t="s">
        <v>14</v>
      </c>
      <c r="C81" s="70" t="s">
        <v>10</v>
      </c>
      <c r="D81" s="250" t="s">
        <v>985</v>
      </c>
      <c r="E81" s="219" t="s">
        <v>506</v>
      </c>
      <c r="F81" s="112">
        <v>1</v>
      </c>
      <c r="G81" s="79"/>
      <c r="H81" s="296">
        <v>0</v>
      </c>
    </row>
    <row r="82" spans="1:8" ht="22.5">
      <c r="A82" s="423"/>
      <c r="B82" s="89" t="s">
        <v>21</v>
      </c>
      <c r="C82" s="70" t="s">
        <v>10</v>
      </c>
      <c r="D82" s="250" t="s">
        <v>985</v>
      </c>
      <c r="E82" s="219" t="s">
        <v>506</v>
      </c>
      <c r="F82" s="112">
        <v>1</v>
      </c>
      <c r="G82" s="79"/>
      <c r="H82" s="296">
        <v>0</v>
      </c>
    </row>
    <row r="83" spans="1:8" ht="22.5">
      <c r="A83" s="423"/>
      <c r="B83" s="89" t="s">
        <v>579</v>
      </c>
      <c r="C83" s="70" t="s">
        <v>10</v>
      </c>
      <c r="D83" s="250" t="s">
        <v>985</v>
      </c>
      <c r="E83" s="219" t="s">
        <v>506</v>
      </c>
      <c r="F83" s="112">
        <v>1</v>
      </c>
      <c r="G83" s="79"/>
      <c r="H83" s="296">
        <v>0</v>
      </c>
    </row>
    <row r="84" spans="1:8" ht="22.5">
      <c r="A84" s="424"/>
      <c r="B84" s="89" t="s">
        <v>580</v>
      </c>
      <c r="C84" s="70" t="s">
        <v>10</v>
      </c>
      <c r="D84" s="250" t="s">
        <v>985</v>
      </c>
      <c r="E84" s="219" t="s">
        <v>506</v>
      </c>
      <c r="F84" s="112">
        <v>1</v>
      </c>
      <c r="G84" s="126"/>
      <c r="H84" s="296">
        <v>0</v>
      </c>
    </row>
    <row r="85" spans="1:8" ht="22.5">
      <c r="A85" s="85">
        <v>60</v>
      </c>
      <c r="B85" s="71" t="s">
        <v>28</v>
      </c>
      <c r="C85" s="70" t="s">
        <v>7</v>
      </c>
      <c r="D85" s="250" t="s">
        <v>985</v>
      </c>
      <c r="E85" s="107" t="s">
        <v>615</v>
      </c>
      <c r="F85" s="92">
        <v>1</v>
      </c>
      <c r="G85" s="80"/>
      <c r="H85" s="296">
        <v>20000000</v>
      </c>
    </row>
    <row r="86" spans="1:8" ht="22.5">
      <c r="A86" s="85">
        <v>61</v>
      </c>
      <c r="B86" s="71" t="s">
        <v>30</v>
      </c>
      <c r="C86" s="70" t="s">
        <v>7</v>
      </c>
      <c r="D86" s="250" t="s">
        <v>985</v>
      </c>
      <c r="E86" s="107" t="s">
        <v>615</v>
      </c>
      <c r="F86" s="92">
        <v>1</v>
      </c>
      <c r="G86" s="80"/>
      <c r="H86" s="296">
        <v>20000000</v>
      </c>
    </row>
    <row r="87" spans="1:8" ht="22.5">
      <c r="A87" s="85">
        <v>62</v>
      </c>
      <c r="B87" s="71" t="s">
        <v>71</v>
      </c>
      <c r="C87" s="70" t="s">
        <v>7</v>
      </c>
      <c r="D87" s="250" t="s">
        <v>985</v>
      </c>
      <c r="E87" s="107" t="s">
        <v>615</v>
      </c>
      <c r="F87" s="92">
        <v>1</v>
      </c>
      <c r="G87" s="80"/>
      <c r="H87" s="296">
        <v>5000000</v>
      </c>
    </row>
    <row r="88" spans="1:8" ht="37.5">
      <c r="A88" s="85">
        <v>63</v>
      </c>
      <c r="B88" s="89" t="s">
        <v>593</v>
      </c>
      <c r="C88" s="70" t="s">
        <v>7</v>
      </c>
      <c r="D88" s="250" t="s">
        <v>985</v>
      </c>
      <c r="E88" s="220" t="s">
        <v>615</v>
      </c>
      <c r="F88" s="92">
        <v>1</v>
      </c>
      <c r="G88" s="80"/>
      <c r="H88" s="296">
        <v>200000000</v>
      </c>
    </row>
    <row r="89" spans="1:8" ht="22.5">
      <c r="A89" s="85">
        <v>64</v>
      </c>
      <c r="B89" s="87" t="s">
        <v>116</v>
      </c>
      <c r="C89" s="70" t="s">
        <v>7</v>
      </c>
      <c r="D89" s="250" t="s">
        <v>985</v>
      </c>
      <c r="E89" s="107" t="s">
        <v>615</v>
      </c>
      <c r="F89" s="112">
        <v>1</v>
      </c>
      <c r="G89" s="80"/>
      <c r="H89" s="296">
        <v>2000000</v>
      </c>
    </row>
    <row r="90" spans="1:8" ht="22.5">
      <c r="A90" s="85">
        <v>65</v>
      </c>
      <c r="B90" s="71" t="s">
        <v>88</v>
      </c>
      <c r="C90" s="70" t="s">
        <v>7</v>
      </c>
      <c r="D90" s="250" t="s">
        <v>985</v>
      </c>
      <c r="E90" s="107" t="s">
        <v>615</v>
      </c>
      <c r="F90" s="92">
        <v>1</v>
      </c>
      <c r="G90" s="74"/>
      <c r="H90" s="296">
        <v>50000000</v>
      </c>
    </row>
    <row r="91" spans="1:8" ht="22.5">
      <c r="A91" s="85">
        <v>66</v>
      </c>
      <c r="B91" s="89" t="s">
        <v>74</v>
      </c>
      <c r="C91" s="70" t="s">
        <v>7</v>
      </c>
      <c r="D91" s="250" t="s">
        <v>985</v>
      </c>
      <c r="E91" s="195" t="s">
        <v>13</v>
      </c>
      <c r="F91" s="199">
        <v>1</v>
      </c>
      <c r="G91" s="71"/>
      <c r="H91" s="296">
        <v>20000000</v>
      </c>
    </row>
    <row r="92" spans="1:8" ht="22.5">
      <c r="A92" s="85">
        <v>67</v>
      </c>
      <c r="B92" s="89" t="s">
        <v>30</v>
      </c>
      <c r="C92" s="70" t="s">
        <v>7</v>
      </c>
      <c r="D92" s="250" t="s">
        <v>985</v>
      </c>
      <c r="E92" s="195" t="s">
        <v>13</v>
      </c>
      <c r="F92" s="199">
        <v>1</v>
      </c>
      <c r="G92" s="71"/>
      <c r="H92" s="296">
        <v>20000000</v>
      </c>
    </row>
    <row r="93" spans="1:8" ht="22.5">
      <c r="A93" s="85">
        <v>68</v>
      </c>
      <c r="B93" s="89" t="s">
        <v>642</v>
      </c>
      <c r="C93" s="70" t="s">
        <v>7</v>
      </c>
      <c r="D93" s="250" t="s">
        <v>985</v>
      </c>
      <c r="E93" s="127" t="s">
        <v>13</v>
      </c>
      <c r="F93" s="199">
        <v>1</v>
      </c>
      <c r="G93" s="74"/>
      <c r="H93" s="296">
        <v>10000000</v>
      </c>
    </row>
    <row r="94" spans="1:8" ht="37.5">
      <c r="A94" s="85">
        <v>69</v>
      </c>
      <c r="B94" s="89" t="s">
        <v>593</v>
      </c>
      <c r="C94" s="70" t="s">
        <v>7</v>
      </c>
      <c r="D94" s="250" t="s">
        <v>985</v>
      </c>
      <c r="E94" s="195" t="s">
        <v>13</v>
      </c>
      <c r="F94" s="199">
        <v>1</v>
      </c>
      <c r="G94" s="76"/>
      <c r="H94" s="296">
        <v>200000000</v>
      </c>
    </row>
    <row r="95" spans="1:8" ht="22.5">
      <c r="A95" s="85">
        <v>70</v>
      </c>
      <c r="B95" s="71" t="s">
        <v>629</v>
      </c>
      <c r="C95" s="70" t="s">
        <v>7</v>
      </c>
      <c r="D95" s="250" t="s">
        <v>985</v>
      </c>
      <c r="E95" s="195" t="s">
        <v>13</v>
      </c>
      <c r="F95" s="199">
        <v>1</v>
      </c>
      <c r="G95" s="69"/>
      <c r="H95" s="296">
        <v>10000000</v>
      </c>
    </row>
    <row r="96" spans="1:8" ht="22.5">
      <c r="A96" s="85">
        <v>71</v>
      </c>
      <c r="B96" s="89" t="s">
        <v>77</v>
      </c>
      <c r="C96" s="70" t="s">
        <v>7</v>
      </c>
      <c r="D96" s="250" t="s">
        <v>985</v>
      </c>
      <c r="E96" s="197" t="s">
        <v>9</v>
      </c>
      <c r="F96" s="92">
        <v>1</v>
      </c>
      <c r="G96" s="121"/>
      <c r="H96" s="296">
        <v>50000000</v>
      </c>
    </row>
    <row r="97" spans="1:8" ht="22.5">
      <c r="A97" s="85">
        <v>72</v>
      </c>
      <c r="B97" s="89" t="s">
        <v>72</v>
      </c>
      <c r="C97" s="70" t="s">
        <v>7</v>
      </c>
      <c r="D97" s="250" t="s">
        <v>985</v>
      </c>
      <c r="E97" s="197" t="s">
        <v>9</v>
      </c>
      <c r="F97" s="112">
        <v>1</v>
      </c>
      <c r="G97" s="69"/>
      <c r="H97" s="296">
        <v>2000000</v>
      </c>
    </row>
    <row r="98" spans="1:8" ht="22.5">
      <c r="A98" s="85">
        <v>73</v>
      </c>
      <c r="B98" s="89" t="s">
        <v>65</v>
      </c>
      <c r="C98" s="70" t="s">
        <v>7</v>
      </c>
      <c r="D98" s="250" t="s">
        <v>985</v>
      </c>
      <c r="E98" s="197" t="s">
        <v>9</v>
      </c>
      <c r="F98" s="92">
        <v>1</v>
      </c>
      <c r="G98" s="121"/>
      <c r="H98" s="296">
        <v>1000000</v>
      </c>
    </row>
    <row r="99" spans="1:8" ht="22.5">
      <c r="A99" s="85">
        <v>74</v>
      </c>
      <c r="B99" s="89" t="s">
        <v>79</v>
      </c>
      <c r="C99" s="70" t="s">
        <v>7</v>
      </c>
      <c r="D99" s="250" t="s">
        <v>985</v>
      </c>
      <c r="E99" s="195" t="s">
        <v>13</v>
      </c>
      <c r="F99" s="199">
        <v>1</v>
      </c>
      <c r="G99" s="69"/>
      <c r="H99" s="296">
        <v>20000000</v>
      </c>
    </row>
    <row r="100" spans="1:8" ht="22.5">
      <c r="A100" s="85">
        <v>75</v>
      </c>
      <c r="B100" s="89" t="s">
        <v>72</v>
      </c>
      <c r="C100" s="70" t="s">
        <v>7</v>
      </c>
      <c r="D100" s="250" t="s">
        <v>985</v>
      </c>
      <c r="E100" s="195" t="s">
        <v>13</v>
      </c>
      <c r="F100" s="112">
        <v>1</v>
      </c>
      <c r="G100" s="80"/>
      <c r="H100" s="296">
        <v>2000000</v>
      </c>
    </row>
    <row r="101" spans="1:8" ht="22.5">
      <c r="A101" s="85">
        <v>76</v>
      </c>
      <c r="B101" s="89" t="s">
        <v>80</v>
      </c>
      <c r="C101" s="71" t="s">
        <v>10</v>
      </c>
      <c r="D101" s="250" t="s">
        <v>985</v>
      </c>
      <c r="E101" s="219" t="s">
        <v>506</v>
      </c>
      <c r="F101" s="92">
        <v>1</v>
      </c>
      <c r="G101" s="69"/>
      <c r="H101" s="296">
        <v>0</v>
      </c>
    </row>
    <row r="102" spans="1:8" ht="37.5">
      <c r="A102" s="85">
        <v>77</v>
      </c>
      <c r="B102" s="71" t="s">
        <v>113</v>
      </c>
      <c r="C102" s="70" t="s">
        <v>7</v>
      </c>
      <c r="D102" s="250" t="s">
        <v>985</v>
      </c>
      <c r="E102" s="221" t="s">
        <v>81</v>
      </c>
      <c r="F102" s="92">
        <v>1</v>
      </c>
      <c r="G102" s="70" t="s">
        <v>114</v>
      </c>
      <c r="H102" s="296">
        <v>50000000</v>
      </c>
    </row>
    <row r="103" spans="1:8" ht="22.5">
      <c r="A103" s="85">
        <v>78</v>
      </c>
      <c r="B103" s="71" t="s">
        <v>115</v>
      </c>
      <c r="C103" s="70" t="s">
        <v>7</v>
      </c>
      <c r="D103" s="250" t="s">
        <v>985</v>
      </c>
      <c r="E103" s="107" t="s">
        <v>81</v>
      </c>
      <c r="F103" s="92">
        <v>1</v>
      </c>
      <c r="G103" s="70"/>
      <c r="H103" s="296">
        <v>20000000</v>
      </c>
    </row>
    <row r="104" spans="1:8" ht="22.5">
      <c r="A104" s="85">
        <v>79</v>
      </c>
      <c r="B104" s="71" t="s">
        <v>82</v>
      </c>
      <c r="C104" s="70" t="s">
        <v>7</v>
      </c>
      <c r="D104" s="250" t="s">
        <v>985</v>
      </c>
      <c r="E104" s="107" t="s">
        <v>81</v>
      </c>
      <c r="F104" s="92">
        <v>1</v>
      </c>
      <c r="G104" s="70"/>
      <c r="H104" s="296">
        <v>10000000</v>
      </c>
    </row>
    <row r="105" spans="1:8" ht="22.5">
      <c r="A105" s="85">
        <v>80</v>
      </c>
      <c r="B105" s="71" t="s">
        <v>116</v>
      </c>
      <c r="C105" s="70" t="s">
        <v>7</v>
      </c>
      <c r="D105" s="250" t="s">
        <v>985</v>
      </c>
      <c r="E105" s="107" t="s">
        <v>81</v>
      </c>
      <c r="F105" s="112">
        <v>1</v>
      </c>
      <c r="G105" s="70"/>
      <c r="H105" s="296">
        <v>2000000</v>
      </c>
    </row>
    <row r="106" spans="1:8" ht="22.5">
      <c r="A106" s="85">
        <v>81</v>
      </c>
      <c r="B106" s="71" t="s">
        <v>30</v>
      </c>
      <c r="C106" s="70" t="s">
        <v>7</v>
      </c>
      <c r="D106" s="250" t="s">
        <v>985</v>
      </c>
      <c r="E106" s="107" t="s">
        <v>81</v>
      </c>
      <c r="F106" s="92">
        <v>1</v>
      </c>
      <c r="G106" s="70"/>
      <c r="H106" s="296">
        <v>20000000</v>
      </c>
    </row>
    <row r="107" spans="1:8" ht="22.5">
      <c r="A107" s="85">
        <v>82</v>
      </c>
      <c r="B107" s="71" t="s">
        <v>117</v>
      </c>
      <c r="C107" s="70" t="s">
        <v>7</v>
      </c>
      <c r="D107" s="250" t="s">
        <v>985</v>
      </c>
      <c r="E107" s="107" t="s">
        <v>81</v>
      </c>
      <c r="F107" s="92">
        <v>1</v>
      </c>
      <c r="G107" s="70"/>
      <c r="H107" s="296">
        <v>5000000</v>
      </c>
    </row>
    <row r="108" spans="1:8" ht="22.5">
      <c r="A108" s="85">
        <v>83</v>
      </c>
      <c r="B108" s="71" t="s">
        <v>28</v>
      </c>
      <c r="C108" s="70" t="s">
        <v>7</v>
      </c>
      <c r="D108" s="250" t="s">
        <v>985</v>
      </c>
      <c r="E108" s="107" t="s">
        <v>616</v>
      </c>
      <c r="F108" s="92">
        <v>1</v>
      </c>
      <c r="G108" s="70"/>
      <c r="H108" s="296">
        <v>20000000</v>
      </c>
    </row>
    <row r="109" spans="1:8" ht="22.5">
      <c r="A109" s="85">
        <v>84</v>
      </c>
      <c r="B109" s="71" t="s">
        <v>84</v>
      </c>
      <c r="C109" s="70" t="s">
        <v>7</v>
      </c>
      <c r="D109" s="250" t="s">
        <v>985</v>
      </c>
      <c r="E109" s="107" t="s">
        <v>616</v>
      </c>
      <c r="F109" s="92">
        <v>1</v>
      </c>
      <c r="G109" s="70"/>
      <c r="H109" s="296">
        <v>20000000</v>
      </c>
    </row>
    <row r="110" spans="1:8" ht="22.5">
      <c r="A110" s="85">
        <v>85</v>
      </c>
      <c r="B110" s="71" t="s">
        <v>71</v>
      </c>
      <c r="C110" s="70" t="s">
        <v>7</v>
      </c>
      <c r="D110" s="250" t="s">
        <v>985</v>
      </c>
      <c r="E110" s="107" t="s">
        <v>616</v>
      </c>
      <c r="F110" s="92">
        <v>1</v>
      </c>
      <c r="G110" s="70"/>
      <c r="H110" s="296">
        <v>5000000</v>
      </c>
    </row>
    <row r="111" spans="1:8" ht="56.25">
      <c r="A111" s="85">
        <v>86</v>
      </c>
      <c r="B111" s="71" t="s">
        <v>602</v>
      </c>
      <c r="C111" s="70" t="s">
        <v>7</v>
      </c>
      <c r="D111" s="250" t="s">
        <v>985</v>
      </c>
      <c r="E111" s="107" t="s">
        <v>616</v>
      </c>
      <c r="F111" s="92">
        <v>1</v>
      </c>
      <c r="G111" s="76" t="s">
        <v>18</v>
      </c>
      <c r="H111" s="296">
        <v>200000000</v>
      </c>
    </row>
    <row r="112" spans="1:8" ht="22.5">
      <c r="A112" s="85">
        <v>87</v>
      </c>
      <c r="B112" s="71" t="s">
        <v>134</v>
      </c>
      <c r="C112" s="70" t="s">
        <v>7</v>
      </c>
      <c r="D112" s="250" t="s">
        <v>985</v>
      </c>
      <c r="E112" s="107" t="s">
        <v>616</v>
      </c>
      <c r="F112" s="92">
        <v>1</v>
      </c>
      <c r="G112" s="77"/>
      <c r="H112" s="296">
        <v>5000000</v>
      </c>
    </row>
    <row r="113" spans="1:8" ht="22.5">
      <c r="A113" s="85">
        <v>88</v>
      </c>
      <c r="B113" s="71" t="s">
        <v>85</v>
      </c>
      <c r="C113" s="70" t="s">
        <v>7</v>
      </c>
      <c r="D113" s="250" t="s">
        <v>985</v>
      </c>
      <c r="E113" s="107" t="s">
        <v>616</v>
      </c>
      <c r="F113" s="92">
        <v>1</v>
      </c>
      <c r="G113" s="70"/>
      <c r="H113" s="296">
        <v>5000000</v>
      </c>
    </row>
    <row r="114" spans="1:8" ht="22.5">
      <c r="A114" s="85">
        <v>89</v>
      </c>
      <c r="B114" s="71" t="s">
        <v>116</v>
      </c>
      <c r="C114" s="70" t="s">
        <v>7</v>
      </c>
      <c r="D114" s="250" t="s">
        <v>985</v>
      </c>
      <c r="E114" s="107" t="s">
        <v>616</v>
      </c>
      <c r="F114" s="112">
        <v>1</v>
      </c>
      <c r="G114" s="70"/>
      <c r="H114" s="296">
        <v>2000000</v>
      </c>
    </row>
    <row r="115" spans="1:8" ht="22.5">
      <c r="A115" s="85">
        <v>90</v>
      </c>
      <c r="B115" s="71" t="s">
        <v>86</v>
      </c>
      <c r="C115" s="70" t="s">
        <v>10</v>
      </c>
      <c r="D115" s="250" t="s">
        <v>985</v>
      </c>
      <c r="E115" s="107" t="s">
        <v>616</v>
      </c>
      <c r="F115" s="92">
        <v>1</v>
      </c>
      <c r="G115" s="70"/>
      <c r="H115" s="296">
        <v>3000000</v>
      </c>
    </row>
    <row r="116" spans="1:8" ht="22.5">
      <c r="A116" s="85">
        <v>91</v>
      </c>
      <c r="B116" s="71" t="s">
        <v>87</v>
      </c>
      <c r="C116" s="70" t="s">
        <v>10</v>
      </c>
      <c r="D116" s="250" t="s">
        <v>985</v>
      </c>
      <c r="E116" s="107" t="s">
        <v>616</v>
      </c>
      <c r="F116" s="92">
        <v>1</v>
      </c>
      <c r="G116" s="70"/>
      <c r="H116" s="296">
        <v>500000</v>
      </c>
    </row>
    <row r="117" spans="1:8" ht="22.5">
      <c r="A117" s="85">
        <v>92</v>
      </c>
      <c r="B117" s="74" t="s">
        <v>89</v>
      </c>
      <c r="C117" s="70" t="s">
        <v>7</v>
      </c>
      <c r="D117" s="250" t="s">
        <v>985</v>
      </c>
      <c r="E117" s="107" t="s">
        <v>616</v>
      </c>
      <c r="F117" s="92">
        <v>1</v>
      </c>
      <c r="G117" s="70"/>
      <c r="H117" s="296">
        <v>100000000</v>
      </c>
    </row>
    <row r="118" spans="1:8" ht="22.5">
      <c r="A118" s="85">
        <v>93</v>
      </c>
      <c r="B118" s="71" t="s">
        <v>90</v>
      </c>
      <c r="C118" s="70" t="s">
        <v>7</v>
      </c>
      <c r="D118" s="250" t="s">
        <v>985</v>
      </c>
      <c r="E118" s="107" t="s">
        <v>91</v>
      </c>
      <c r="F118" s="92">
        <v>1</v>
      </c>
      <c r="G118" s="70"/>
      <c r="H118" s="296">
        <v>5000000</v>
      </c>
    </row>
    <row r="119" spans="1:8" ht="22.5">
      <c r="A119" s="85">
        <v>94</v>
      </c>
      <c r="B119" s="71" t="s">
        <v>259</v>
      </c>
      <c r="C119" s="70" t="s">
        <v>7</v>
      </c>
      <c r="D119" s="250" t="s">
        <v>985</v>
      </c>
      <c r="E119" s="107" t="s">
        <v>91</v>
      </c>
      <c r="F119" s="92">
        <v>1</v>
      </c>
      <c r="G119" s="70"/>
      <c r="H119" s="296">
        <v>50000000</v>
      </c>
    </row>
    <row r="120" spans="1:8" ht="22.5">
      <c r="A120" s="85">
        <v>95</v>
      </c>
      <c r="B120" s="71" t="s">
        <v>92</v>
      </c>
      <c r="C120" s="70" t="s">
        <v>7</v>
      </c>
      <c r="D120" s="250" t="s">
        <v>985</v>
      </c>
      <c r="E120" s="107" t="s">
        <v>91</v>
      </c>
      <c r="F120" s="92">
        <v>1</v>
      </c>
      <c r="G120" s="70"/>
      <c r="H120" s="296">
        <v>10000000</v>
      </c>
    </row>
    <row r="121" spans="1:8" ht="37.5">
      <c r="A121" s="85"/>
      <c r="B121" s="71" t="s">
        <v>545</v>
      </c>
      <c r="C121" s="70" t="s">
        <v>7</v>
      </c>
      <c r="D121" s="250" t="s">
        <v>985</v>
      </c>
      <c r="E121" s="107" t="s">
        <v>91</v>
      </c>
      <c r="F121" s="92">
        <v>1</v>
      </c>
      <c r="G121" s="70"/>
      <c r="H121" s="296">
        <v>10000000</v>
      </c>
    </row>
    <row r="122" spans="1:8" ht="37.5">
      <c r="A122" s="85">
        <v>96</v>
      </c>
      <c r="B122" s="71" t="s">
        <v>544</v>
      </c>
      <c r="C122" s="70" t="s">
        <v>7</v>
      </c>
      <c r="D122" s="250" t="s">
        <v>985</v>
      </c>
      <c r="E122" s="107" t="s">
        <v>91</v>
      </c>
      <c r="F122" s="92">
        <v>1</v>
      </c>
      <c r="G122" s="70"/>
      <c r="H122" s="296">
        <v>10000000</v>
      </c>
    </row>
    <row r="123" spans="1:8" ht="22.5">
      <c r="A123" s="85">
        <v>97</v>
      </c>
      <c r="B123" s="71" t="s">
        <v>28</v>
      </c>
      <c r="C123" s="70" t="s">
        <v>7</v>
      </c>
      <c r="D123" s="250" t="s">
        <v>985</v>
      </c>
      <c r="E123" s="107" t="s">
        <v>93</v>
      </c>
      <c r="F123" s="92">
        <v>1</v>
      </c>
      <c r="G123" s="70"/>
      <c r="H123" s="296">
        <v>20000000</v>
      </c>
    </row>
    <row r="124" spans="1:8" ht="22.5">
      <c r="A124" s="85">
        <v>98</v>
      </c>
      <c r="B124" s="71" t="s">
        <v>84</v>
      </c>
      <c r="C124" s="70" t="s">
        <v>7</v>
      </c>
      <c r="D124" s="250" t="s">
        <v>985</v>
      </c>
      <c r="E124" s="107" t="s">
        <v>93</v>
      </c>
      <c r="F124" s="92">
        <v>1</v>
      </c>
      <c r="G124" s="70"/>
      <c r="H124" s="296">
        <v>20000000</v>
      </c>
    </row>
    <row r="125" spans="1:8" ht="22.5">
      <c r="A125" s="85">
        <v>99</v>
      </c>
      <c r="B125" s="71" t="s">
        <v>71</v>
      </c>
      <c r="C125" s="70" t="s">
        <v>7</v>
      </c>
      <c r="D125" s="250" t="s">
        <v>985</v>
      </c>
      <c r="E125" s="107" t="s">
        <v>93</v>
      </c>
      <c r="F125" s="92">
        <v>1</v>
      </c>
      <c r="G125" s="70"/>
      <c r="H125" s="296">
        <v>5000000</v>
      </c>
    </row>
    <row r="126" spans="1:8" ht="37.5">
      <c r="A126" s="85">
        <v>100</v>
      </c>
      <c r="B126" s="71" t="s">
        <v>593</v>
      </c>
      <c r="C126" s="70" t="s">
        <v>7</v>
      </c>
      <c r="D126" s="250" t="s">
        <v>985</v>
      </c>
      <c r="E126" s="107" t="s">
        <v>93</v>
      </c>
      <c r="F126" s="92">
        <v>1</v>
      </c>
      <c r="G126" s="73"/>
      <c r="H126" s="296">
        <v>200000000</v>
      </c>
    </row>
    <row r="127" spans="1:8" ht="22.5">
      <c r="A127" s="85">
        <v>101</v>
      </c>
      <c r="B127" s="71" t="s">
        <v>95</v>
      </c>
      <c r="C127" s="70" t="s">
        <v>7</v>
      </c>
      <c r="D127" s="250" t="s">
        <v>985</v>
      </c>
      <c r="E127" s="107" t="s">
        <v>94</v>
      </c>
      <c r="F127" s="69" t="s">
        <v>983</v>
      </c>
      <c r="G127" s="70"/>
      <c r="H127" s="296">
        <v>10000000</v>
      </c>
    </row>
    <row r="128" spans="1:8" ht="22.5">
      <c r="A128" s="85">
        <v>102</v>
      </c>
      <c r="B128" s="71" t="s">
        <v>92</v>
      </c>
      <c r="C128" s="70" t="s">
        <v>7</v>
      </c>
      <c r="D128" s="250" t="s">
        <v>985</v>
      </c>
      <c r="E128" s="107" t="s">
        <v>57</v>
      </c>
      <c r="F128" s="92">
        <v>1</v>
      </c>
      <c r="G128" s="117"/>
      <c r="H128" s="296">
        <v>10000000</v>
      </c>
    </row>
    <row r="129" spans="1:8" ht="28.5" customHeight="1">
      <c r="A129" s="85">
        <v>103</v>
      </c>
      <c r="B129" s="71" t="s">
        <v>725</v>
      </c>
      <c r="C129" s="70" t="s">
        <v>7</v>
      </c>
      <c r="D129" s="250" t="s">
        <v>985</v>
      </c>
      <c r="E129" s="107" t="s">
        <v>621</v>
      </c>
      <c r="F129" s="112" t="s">
        <v>112</v>
      </c>
      <c r="G129" s="69"/>
      <c r="H129" s="296">
        <v>2000000</v>
      </c>
    </row>
    <row r="130" spans="1:8" ht="37.5">
      <c r="A130" s="85">
        <v>104</v>
      </c>
      <c r="B130" s="71" t="s">
        <v>28</v>
      </c>
      <c r="C130" s="70" t="s">
        <v>7</v>
      </c>
      <c r="D130" s="250" t="s">
        <v>985</v>
      </c>
      <c r="E130" s="107" t="s">
        <v>621</v>
      </c>
      <c r="F130" s="199" t="s">
        <v>723</v>
      </c>
      <c r="G130" s="69"/>
      <c r="H130" s="296">
        <v>20000000</v>
      </c>
    </row>
    <row r="131" spans="1:8" ht="37.5">
      <c r="A131" s="85">
        <v>105</v>
      </c>
      <c r="B131" s="71" t="s">
        <v>71</v>
      </c>
      <c r="C131" s="70" t="s">
        <v>7</v>
      </c>
      <c r="D131" s="250" t="s">
        <v>985</v>
      </c>
      <c r="E131" s="107" t="s">
        <v>621</v>
      </c>
      <c r="F131" s="199" t="s">
        <v>723</v>
      </c>
      <c r="G131" s="69"/>
      <c r="H131" s="296">
        <v>5000000</v>
      </c>
    </row>
    <row r="132" spans="1:8" ht="37.5">
      <c r="A132" s="85">
        <v>106</v>
      </c>
      <c r="B132" s="71" t="s">
        <v>30</v>
      </c>
      <c r="C132" s="70" t="s">
        <v>7</v>
      </c>
      <c r="D132" s="250" t="s">
        <v>985</v>
      </c>
      <c r="E132" s="107" t="s">
        <v>621</v>
      </c>
      <c r="F132" s="199" t="s">
        <v>723</v>
      </c>
      <c r="G132" s="69"/>
      <c r="H132" s="296">
        <v>20000000</v>
      </c>
    </row>
    <row r="133" spans="1:8" ht="37.5">
      <c r="A133" s="85">
        <v>107</v>
      </c>
      <c r="B133" s="71" t="s">
        <v>622</v>
      </c>
      <c r="C133" s="70" t="s">
        <v>7</v>
      </c>
      <c r="D133" s="250" t="s">
        <v>985</v>
      </c>
      <c r="E133" s="107" t="s">
        <v>621</v>
      </c>
      <c r="F133" s="199">
        <v>1</v>
      </c>
      <c r="G133" s="69"/>
      <c r="H133" s="296">
        <v>10000000</v>
      </c>
    </row>
    <row r="134" spans="1:8" ht="37.5">
      <c r="A134" s="85">
        <v>108</v>
      </c>
      <c r="B134" s="71" t="s">
        <v>135</v>
      </c>
      <c r="C134" s="70" t="s">
        <v>7</v>
      </c>
      <c r="D134" s="250" t="s">
        <v>985</v>
      </c>
      <c r="E134" s="107" t="s">
        <v>621</v>
      </c>
      <c r="F134" s="199">
        <v>1</v>
      </c>
      <c r="G134" s="116"/>
      <c r="H134" s="296">
        <v>10000000</v>
      </c>
    </row>
    <row r="135" spans="1:8" ht="37.5">
      <c r="A135" s="85">
        <v>109</v>
      </c>
      <c r="B135" s="71" t="s">
        <v>724</v>
      </c>
      <c r="C135" s="70" t="s">
        <v>7</v>
      </c>
      <c r="D135" s="250" t="s">
        <v>985</v>
      </c>
      <c r="E135" s="107" t="s">
        <v>621</v>
      </c>
      <c r="F135" s="199" t="s">
        <v>721</v>
      </c>
      <c r="G135" s="116" t="s">
        <v>1001</v>
      </c>
      <c r="H135" s="296">
        <v>10000000</v>
      </c>
    </row>
    <row r="136" spans="1:8" ht="37.5">
      <c r="A136" s="85"/>
      <c r="B136" s="71" t="s">
        <v>726</v>
      </c>
      <c r="C136" s="70" t="s">
        <v>7</v>
      </c>
      <c r="D136" s="250" t="s">
        <v>985</v>
      </c>
      <c r="E136" s="107" t="s">
        <v>621</v>
      </c>
      <c r="F136" s="199" t="s">
        <v>721</v>
      </c>
      <c r="G136" s="116"/>
      <c r="H136" s="296">
        <v>50000000</v>
      </c>
    </row>
    <row r="137" spans="1:8" ht="37.5">
      <c r="A137" s="85">
        <v>110</v>
      </c>
      <c r="B137" s="71" t="s">
        <v>593</v>
      </c>
      <c r="C137" s="70" t="s">
        <v>7</v>
      </c>
      <c r="D137" s="250" t="s">
        <v>985</v>
      </c>
      <c r="E137" s="107" t="s">
        <v>621</v>
      </c>
      <c r="F137" s="199" t="s">
        <v>723</v>
      </c>
      <c r="G137" s="116"/>
      <c r="H137" s="297">
        <v>200000000</v>
      </c>
    </row>
    <row r="138" spans="1:8" ht="37.5">
      <c r="A138" s="85">
        <v>111</v>
      </c>
      <c r="B138" s="71" t="s">
        <v>96</v>
      </c>
      <c r="C138" s="70" t="s">
        <v>7</v>
      </c>
      <c r="D138" s="250" t="s">
        <v>985</v>
      </c>
      <c r="E138" s="107" t="s">
        <v>621</v>
      </c>
      <c r="F138" s="199" t="s">
        <v>721</v>
      </c>
      <c r="G138" s="116"/>
      <c r="H138" s="295">
        <v>3000000</v>
      </c>
    </row>
    <row r="139" spans="1:8" ht="37.5">
      <c r="A139" s="85">
        <v>112</v>
      </c>
      <c r="B139" s="71" t="s">
        <v>97</v>
      </c>
      <c r="C139" s="70" t="s">
        <v>7</v>
      </c>
      <c r="D139" s="250" t="s">
        <v>985</v>
      </c>
      <c r="E139" s="107" t="s">
        <v>621</v>
      </c>
      <c r="F139" s="199">
        <v>1</v>
      </c>
      <c r="G139" s="116" t="s">
        <v>1001</v>
      </c>
      <c r="H139" s="297">
        <v>50000000</v>
      </c>
    </row>
    <row r="140" spans="1:8" ht="37.5">
      <c r="A140" s="85">
        <v>113</v>
      </c>
      <c r="B140" s="71" t="s">
        <v>445</v>
      </c>
      <c r="C140" s="70" t="s">
        <v>7</v>
      </c>
      <c r="D140" s="250" t="s">
        <v>985</v>
      </c>
      <c r="E140" s="107" t="s">
        <v>621</v>
      </c>
      <c r="F140" s="199">
        <v>1</v>
      </c>
      <c r="G140" s="116" t="s">
        <v>1001</v>
      </c>
      <c r="H140" s="297">
        <v>700000000</v>
      </c>
    </row>
    <row r="141" spans="1:8" ht="37.5">
      <c r="A141" s="85">
        <v>114</v>
      </c>
      <c r="B141" s="71" t="s">
        <v>446</v>
      </c>
      <c r="C141" s="70" t="s">
        <v>7</v>
      </c>
      <c r="D141" s="250" t="s">
        <v>985</v>
      </c>
      <c r="E141" s="107" t="s">
        <v>621</v>
      </c>
      <c r="F141" s="199">
        <v>1</v>
      </c>
      <c r="G141" s="116" t="s">
        <v>1001</v>
      </c>
      <c r="H141" s="301">
        <v>400000000</v>
      </c>
    </row>
    <row r="142" spans="1:8" ht="37.5">
      <c r="A142" s="85">
        <v>115</v>
      </c>
      <c r="B142" s="71" t="s">
        <v>447</v>
      </c>
      <c r="C142" s="70" t="s">
        <v>7</v>
      </c>
      <c r="D142" s="250" t="s">
        <v>985</v>
      </c>
      <c r="E142" s="107" t="s">
        <v>621</v>
      </c>
      <c r="F142" s="199" t="s">
        <v>722</v>
      </c>
      <c r="G142" s="116" t="s">
        <v>1001</v>
      </c>
      <c r="H142" s="301">
        <v>20000000</v>
      </c>
    </row>
    <row r="143" spans="1:8" ht="37.5">
      <c r="A143" s="85">
        <v>116</v>
      </c>
      <c r="B143" s="71" t="s">
        <v>448</v>
      </c>
      <c r="C143" s="70" t="s">
        <v>7</v>
      </c>
      <c r="D143" s="250" t="s">
        <v>985</v>
      </c>
      <c r="E143" s="107" t="s">
        <v>621</v>
      </c>
      <c r="F143" s="199" t="s">
        <v>722</v>
      </c>
      <c r="G143" s="116" t="s">
        <v>1001</v>
      </c>
      <c r="H143" s="301">
        <v>10000000</v>
      </c>
    </row>
    <row r="144" spans="1:8" ht="37.5">
      <c r="A144" s="85">
        <v>117</v>
      </c>
      <c r="B144" s="71" t="s">
        <v>449</v>
      </c>
      <c r="C144" s="70" t="s">
        <v>7</v>
      </c>
      <c r="D144" s="250" t="s">
        <v>985</v>
      </c>
      <c r="E144" s="107" t="s">
        <v>621</v>
      </c>
      <c r="F144" s="199">
        <v>1</v>
      </c>
      <c r="G144" s="116" t="s">
        <v>1001</v>
      </c>
      <c r="H144" s="301">
        <v>15000000</v>
      </c>
    </row>
    <row r="145" spans="1:8" ht="37.5">
      <c r="A145" s="85">
        <v>118</v>
      </c>
      <c r="B145" s="71" t="s">
        <v>450</v>
      </c>
      <c r="C145" s="70" t="s">
        <v>7</v>
      </c>
      <c r="D145" s="250" t="s">
        <v>985</v>
      </c>
      <c r="E145" s="107" t="s">
        <v>621</v>
      </c>
      <c r="F145" s="199">
        <v>1</v>
      </c>
      <c r="G145" s="116" t="s">
        <v>1001</v>
      </c>
      <c r="H145" s="301">
        <v>10000000</v>
      </c>
    </row>
    <row r="146" spans="1:8" ht="37.5">
      <c r="A146" s="85">
        <v>119</v>
      </c>
      <c r="B146" s="71" t="s">
        <v>451</v>
      </c>
      <c r="C146" s="70" t="s">
        <v>7</v>
      </c>
      <c r="D146" s="250" t="s">
        <v>985</v>
      </c>
      <c r="E146" s="107" t="s">
        <v>621</v>
      </c>
      <c r="F146" s="199" t="s">
        <v>721</v>
      </c>
      <c r="G146" s="116" t="s">
        <v>1001</v>
      </c>
      <c r="H146" s="301">
        <v>7000000</v>
      </c>
    </row>
    <row r="147" spans="1:8" ht="37.5">
      <c r="A147" s="85">
        <v>120</v>
      </c>
      <c r="B147" s="71" t="s">
        <v>452</v>
      </c>
      <c r="C147" s="70" t="s">
        <v>7</v>
      </c>
      <c r="D147" s="250" t="s">
        <v>985</v>
      </c>
      <c r="E147" s="107" t="s">
        <v>621</v>
      </c>
      <c r="F147" s="199">
        <v>1</v>
      </c>
      <c r="G147" s="116" t="s">
        <v>1001</v>
      </c>
      <c r="H147" s="301">
        <v>60000000</v>
      </c>
    </row>
    <row r="148" spans="1:8" ht="37.5">
      <c r="A148" s="85">
        <v>121</v>
      </c>
      <c r="B148" s="71" t="s">
        <v>1000</v>
      </c>
      <c r="C148" s="70" t="s">
        <v>7</v>
      </c>
      <c r="D148" s="250" t="s">
        <v>985</v>
      </c>
      <c r="E148" s="107" t="s">
        <v>621</v>
      </c>
      <c r="F148" s="199">
        <v>1</v>
      </c>
      <c r="G148" s="116"/>
      <c r="H148" s="301">
        <v>60000000</v>
      </c>
    </row>
    <row r="149" spans="1:8" ht="37.5">
      <c r="A149" s="85">
        <v>122</v>
      </c>
      <c r="B149" s="71" t="s">
        <v>453</v>
      </c>
      <c r="C149" s="70" t="s">
        <v>7</v>
      </c>
      <c r="D149" s="250" t="s">
        <v>985</v>
      </c>
      <c r="E149" s="107" t="s">
        <v>621</v>
      </c>
      <c r="F149" s="199">
        <v>1</v>
      </c>
      <c r="G149" s="116"/>
      <c r="H149" s="301">
        <v>60000000</v>
      </c>
    </row>
    <row r="150" spans="1:8" ht="37.5">
      <c r="A150" s="85">
        <v>123</v>
      </c>
      <c r="B150" s="71" t="s">
        <v>454</v>
      </c>
      <c r="C150" s="70" t="s">
        <v>7</v>
      </c>
      <c r="D150" s="250" t="s">
        <v>985</v>
      </c>
      <c r="E150" s="107" t="s">
        <v>621</v>
      </c>
      <c r="F150" s="199">
        <v>1</v>
      </c>
      <c r="G150" s="116"/>
      <c r="H150" s="301">
        <v>30000000</v>
      </c>
    </row>
    <row r="151" spans="1:8" ht="37.5">
      <c r="A151" s="85">
        <v>124</v>
      </c>
      <c r="B151" s="71" t="s">
        <v>470</v>
      </c>
      <c r="C151" s="70" t="s">
        <v>7</v>
      </c>
      <c r="D151" s="250" t="s">
        <v>985</v>
      </c>
      <c r="E151" s="107" t="s">
        <v>621</v>
      </c>
      <c r="F151" s="199">
        <v>1</v>
      </c>
      <c r="G151" s="116"/>
      <c r="H151" s="301">
        <v>20000000</v>
      </c>
    </row>
    <row r="152" spans="1:8" ht="37.5">
      <c r="A152" s="85">
        <v>125</v>
      </c>
      <c r="B152" s="71" t="s">
        <v>455</v>
      </c>
      <c r="C152" s="70" t="s">
        <v>7</v>
      </c>
      <c r="D152" s="250" t="s">
        <v>985</v>
      </c>
      <c r="E152" s="107" t="s">
        <v>621</v>
      </c>
      <c r="F152" s="199" t="s">
        <v>721</v>
      </c>
      <c r="G152" s="116"/>
      <c r="H152" s="301">
        <v>20000000</v>
      </c>
    </row>
    <row r="153" spans="1:8" ht="37.5">
      <c r="A153" s="85">
        <v>126</v>
      </c>
      <c r="B153" s="71" t="s">
        <v>420</v>
      </c>
      <c r="C153" s="70" t="s">
        <v>7</v>
      </c>
      <c r="D153" s="250" t="s">
        <v>985</v>
      </c>
      <c r="E153" s="107" t="s">
        <v>621</v>
      </c>
      <c r="F153" s="199">
        <v>1</v>
      </c>
      <c r="G153" s="76"/>
      <c r="H153" s="301">
        <v>500000</v>
      </c>
    </row>
    <row r="154" spans="1:8" ht="37.5">
      <c r="A154" s="85">
        <v>127</v>
      </c>
      <c r="B154" s="71" t="s">
        <v>456</v>
      </c>
      <c r="C154" s="70" t="s">
        <v>7</v>
      </c>
      <c r="D154" s="250" t="s">
        <v>985</v>
      </c>
      <c r="E154" s="107" t="s">
        <v>621</v>
      </c>
      <c r="F154" s="199" t="s">
        <v>721</v>
      </c>
      <c r="G154" s="115"/>
      <c r="H154" s="301">
        <v>10000000</v>
      </c>
    </row>
    <row r="155" spans="1:8" ht="37.5">
      <c r="A155" s="85">
        <v>128</v>
      </c>
      <c r="B155" s="71" t="s">
        <v>457</v>
      </c>
      <c r="C155" s="70" t="s">
        <v>7</v>
      </c>
      <c r="D155" s="250" t="s">
        <v>985</v>
      </c>
      <c r="E155" s="107" t="s">
        <v>621</v>
      </c>
      <c r="F155" s="199">
        <v>1</v>
      </c>
      <c r="G155" s="69"/>
      <c r="H155" s="301">
        <v>200000</v>
      </c>
    </row>
    <row r="156" spans="1:8" ht="93.75">
      <c r="A156" s="85">
        <v>129</v>
      </c>
      <c r="B156" s="71" t="s">
        <v>458</v>
      </c>
      <c r="C156" s="70" t="s">
        <v>7</v>
      </c>
      <c r="D156" s="250" t="s">
        <v>985</v>
      </c>
      <c r="E156" s="107" t="s">
        <v>621</v>
      </c>
      <c r="F156" s="199">
        <v>1</v>
      </c>
      <c r="G156" s="69"/>
      <c r="H156" s="301">
        <v>5000000</v>
      </c>
    </row>
    <row r="157" spans="1:8" ht="22.5">
      <c r="A157" s="85">
        <v>132</v>
      </c>
      <c r="B157" s="71" t="s">
        <v>98</v>
      </c>
      <c r="C157" s="70" t="s">
        <v>7</v>
      </c>
      <c r="D157" s="250" t="s">
        <v>985</v>
      </c>
      <c r="E157" s="195" t="s">
        <v>13</v>
      </c>
      <c r="F157" s="199">
        <v>1</v>
      </c>
      <c r="G157" s="69"/>
      <c r="H157" s="301">
        <v>20000000</v>
      </c>
    </row>
    <row r="158" spans="1:8" ht="37.5">
      <c r="A158" s="85">
        <v>133</v>
      </c>
      <c r="B158" s="71" t="s">
        <v>83</v>
      </c>
      <c r="C158" s="70" t="s">
        <v>7</v>
      </c>
      <c r="D158" s="250" t="s">
        <v>985</v>
      </c>
      <c r="E158" s="195" t="s">
        <v>505</v>
      </c>
      <c r="F158" s="195" t="s">
        <v>841</v>
      </c>
      <c r="G158" s="69"/>
      <c r="H158" s="301">
        <v>20000000</v>
      </c>
    </row>
    <row r="159" spans="1:8" ht="37.5">
      <c r="A159" s="85">
        <v>134</v>
      </c>
      <c r="B159" s="71" t="s">
        <v>30</v>
      </c>
      <c r="C159" s="70" t="s">
        <v>7</v>
      </c>
      <c r="D159" s="250" t="s">
        <v>985</v>
      </c>
      <c r="E159" s="195" t="s">
        <v>505</v>
      </c>
      <c r="F159" s="225" t="s">
        <v>841</v>
      </c>
      <c r="G159" s="69"/>
      <c r="H159" s="301">
        <v>20000000</v>
      </c>
    </row>
    <row r="160" spans="1:8" ht="37.5">
      <c r="A160" s="85">
        <v>135</v>
      </c>
      <c r="B160" s="71" t="s">
        <v>593</v>
      </c>
      <c r="C160" s="70" t="s">
        <v>7</v>
      </c>
      <c r="D160" s="250" t="s">
        <v>985</v>
      </c>
      <c r="E160" s="195" t="s">
        <v>505</v>
      </c>
      <c r="F160" s="225" t="s">
        <v>841</v>
      </c>
      <c r="G160" s="69"/>
      <c r="H160" s="301">
        <v>200000000</v>
      </c>
    </row>
    <row r="161" spans="1:8" ht="37.5">
      <c r="A161" s="85">
        <v>136</v>
      </c>
      <c r="B161" s="71" t="s">
        <v>443</v>
      </c>
      <c r="C161" s="70" t="s">
        <v>10</v>
      </c>
      <c r="D161" s="250" t="s">
        <v>985</v>
      </c>
      <c r="E161" s="195" t="s">
        <v>505</v>
      </c>
      <c r="F161" s="225" t="s">
        <v>841</v>
      </c>
      <c r="G161" s="128"/>
      <c r="H161" s="301">
        <v>150000000</v>
      </c>
    </row>
    <row r="162" spans="1:8" ht="36.75" customHeight="1">
      <c r="A162" s="85">
        <v>137</v>
      </c>
      <c r="B162" s="71" t="s">
        <v>642</v>
      </c>
      <c r="C162" s="70" t="s">
        <v>7</v>
      </c>
      <c r="D162" s="250" t="s">
        <v>985</v>
      </c>
      <c r="E162" s="195" t="s">
        <v>505</v>
      </c>
      <c r="F162" s="195">
        <v>1</v>
      </c>
      <c r="G162" s="69"/>
      <c r="H162" s="301">
        <v>10000000</v>
      </c>
    </row>
    <row r="163" spans="1:8" ht="22.5">
      <c r="A163" s="85">
        <v>138</v>
      </c>
      <c r="B163" s="71" t="s">
        <v>832</v>
      </c>
      <c r="C163" s="70" t="s">
        <v>7</v>
      </c>
      <c r="D163" s="250" t="s">
        <v>985</v>
      </c>
      <c r="E163" s="222" t="s">
        <v>119</v>
      </c>
      <c r="F163" s="195">
        <v>1</v>
      </c>
      <c r="G163" s="126"/>
      <c r="H163" s="301">
        <v>30000000</v>
      </c>
    </row>
    <row r="164" spans="1:8" ht="22.5">
      <c r="A164" s="85">
        <v>139</v>
      </c>
      <c r="B164" s="71" t="s">
        <v>11</v>
      </c>
      <c r="C164" s="70" t="s">
        <v>7</v>
      </c>
      <c r="D164" s="250" t="s">
        <v>985</v>
      </c>
      <c r="E164" s="222" t="s">
        <v>119</v>
      </c>
      <c r="F164" s="195">
        <v>1</v>
      </c>
      <c r="G164" s="126"/>
      <c r="H164" s="301">
        <v>10000000</v>
      </c>
    </row>
    <row r="165" spans="1:8" ht="22.5">
      <c r="A165" s="85">
        <v>140</v>
      </c>
      <c r="B165" s="71" t="s">
        <v>832</v>
      </c>
      <c r="C165" s="70" t="s">
        <v>7</v>
      </c>
      <c r="D165" s="250" t="s">
        <v>985</v>
      </c>
      <c r="E165" s="222" t="s">
        <v>121</v>
      </c>
      <c r="F165" s="195">
        <v>1</v>
      </c>
      <c r="G165" s="126"/>
      <c r="H165" s="301">
        <v>30000000</v>
      </c>
    </row>
    <row r="166" spans="1:8" ht="22.5">
      <c r="A166" s="85">
        <v>141</v>
      </c>
      <c r="B166" s="71" t="s">
        <v>11</v>
      </c>
      <c r="C166" s="70" t="s">
        <v>7</v>
      </c>
      <c r="D166" s="250" t="s">
        <v>985</v>
      </c>
      <c r="E166" s="222" t="s">
        <v>121</v>
      </c>
      <c r="F166" s="195">
        <v>1</v>
      </c>
      <c r="G166" s="126"/>
      <c r="H166" s="301">
        <v>10000000</v>
      </c>
    </row>
    <row r="167" spans="1:8" ht="37.5">
      <c r="A167" s="85">
        <v>142</v>
      </c>
      <c r="B167" s="71" t="s">
        <v>628</v>
      </c>
      <c r="C167" s="70" t="s">
        <v>7</v>
      </c>
      <c r="D167" s="250" t="s">
        <v>985</v>
      </c>
      <c r="E167" s="195" t="s">
        <v>491</v>
      </c>
      <c r="F167" s="195" t="s">
        <v>54</v>
      </c>
      <c r="G167" s="69" t="s">
        <v>492</v>
      </c>
      <c r="H167" s="301">
        <v>10000000</v>
      </c>
    </row>
    <row r="168" spans="1:8" ht="37.5">
      <c r="A168" s="85">
        <v>143</v>
      </c>
      <c r="B168" s="71" t="s">
        <v>508</v>
      </c>
      <c r="C168" s="70" t="s">
        <v>7</v>
      </c>
      <c r="D168" s="250" t="s">
        <v>985</v>
      </c>
      <c r="E168" s="195" t="s">
        <v>491</v>
      </c>
      <c r="F168" s="195">
        <v>1</v>
      </c>
      <c r="G168" s="69"/>
      <c r="H168" s="301">
        <v>20000000</v>
      </c>
    </row>
    <row r="169" spans="1:8" ht="37.5">
      <c r="A169" s="85">
        <v>144</v>
      </c>
      <c r="B169" s="71" t="s">
        <v>30</v>
      </c>
      <c r="C169" s="70" t="s">
        <v>7</v>
      </c>
      <c r="D169" s="250" t="s">
        <v>985</v>
      </c>
      <c r="E169" s="195" t="s">
        <v>491</v>
      </c>
      <c r="F169" s="195">
        <v>1</v>
      </c>
      <c r="G169" s="69"/>
      <c r="H169" s="301">
        <v>20000000</v>
      </c>
    </row>
    <row r="170" spans="1:8" ht="37.5">
      <c r="A170" s="85">
        <v>145</v>
      </c>
      <c r="B170" s="71" t="s">
        <v>593</v>
      </c>
      <c r="C170" s="70" t="s">
        <v>7</v>
      </c>
      <c r="D170" s="250" t="s">
        <v>985</v>
      </c>
      <c r="E170" s="195" t="s">
        <v>491</v>
      </c>
      <c r="F170" s="195">
        <v>1</v>
      </c>
      <c r="G170" s="76"/>
      <c r="H170" s="301">
        <v>200000000</v>
      </c>
    </row>
    <row r="171" spans="1:8" ht="37.5">
      <c r="A171" s="85">
        <v>146</v>
      </c>
      <c r="B171" s="71" t="s">
        <v>495</v>
      </c>
      <c r="C171" s="70" t="s">
        <v>7</v>
      </c>
      <c r="D171" s="250" t="s">
        <v>985</v>
      </c>
      <c r="E171" s="195" t="s">
        <v>491</v>
      </c>
      <c r="F171" s="199">
        <v>1</v>
      </c>
      <c r="G171" s="69" t="s">
        <v>494</v>
      </c>
      <c r="H171" s="301">
        <v>100000000</v>
      </c>
    </row>
    <row r="172" spans="1:8" ht="37.5">
      <c r="A172" s="85">
        <v>147</v>
      </c>
      <c r="B172" s="71" t="s">
        <v>471</v>
      </c>
      <c r="C172" s="70" t="s">
        <v>7</v>
      </c>
      <c r="D172" s="250" t="s">
        <v>985</v>
      </c>
      <c r="E172" s="195" t="s">
        <v>491</v>
      </c>
      <c r="F172" s="199">
        <v>1</v>
      </c>
      <c r="G172" s="90"/>
      <c r="H172" s="301">
        <v>50000000</v>
      </c>
    </row>
    <row r="173" spans="1:8" ht="37.5">
      <c r="A173" s="85">
        <v>148</v>
      </c>
      <c r="B173" s="71" t="s">
        <v>493</v>
      </c>
      <c r="C173" s="70" t="s">
        <v>7</v>
      </c>
      <c r="D173" s="250" t="s">
        <v>985</v>
      </c>
      <c r="E173" s="195" t="s">
        <v>491</v>
      </c>
      <c r="F173" s="199">
        <v>1</v>
      </c>
      <c r="G173" s="90"/>
      <c r="H173" s="301">
        <v>5000000</v>
      </c>
    </row>
    <row r="174" spans="1:8" ht="37.5">
      <c r="A174" s="85">
        <v>149</v>
      </c>
      <c r="B174" s="71" t="s">
        <v>104</v>
      </c>
      <c r="C174" s="71" t="s">
        <v>10</v>
      </c>
      <c r="D174" s="250" t="s">
        <v>985</v>
      </c>
      <c r="E174" s="195" t="s">
        <v>103</v>
      </c>
      <c r="F174" s="199">
        <v>1</v>
      </c>
      <c r="G174" s="69"/>
      <c r="H174" s="301">
        <v>150000000</v>
      </c>
    </row>
    <row r="175" spans="1:8" ht="37.5">
      <c r="A175" s="85">
        <v>150</v>
      </c>
      <c r="B175" s="71" t="s">
        <v>105</v>
      </c>
      <c r="C175" s="71" t="s">
        <v>10</v>
      </c>
      <c r="D175" s="250" t="s">
        <v>985</v>
      </c>
      <c r="E175" s="195" t="s">
        <v>103</v>
      </c>
      <c r="F175" s="199">
        <v>1</v>
      </c>
      <c r="G175" s="69"/>
      <c r="H175" s="301">
        <v>30000000</v>
      </c>
    </row>
    <row r="176" spans="1:8" ht="37.5">
      <c r="A176" s="85">
        <v>151</v>
      </c>
      <c r="B176" s="71" t="s">
        <v>635</v>
      </c>
      <c r="C176" s="71" t="s">
        <v>10</v>
      </c>
      <c r="D176" s="250" t="s">
        <v>985</v>
      </c>
      <c r="E176" s="195" t="s">
        <v>103</v>
      </c>
      <c r="F176" s="199">
        <v>1</v>
      </c>
      <c r="G176" s="69"/>
      <c r="H176" s="301">
        <v>5000000</v>
      </c>
    </row>
    <row r="177" spans="1:8" ht="37.5">
      <c r="A177" s="85">
        <v>152</v>
      </c>
      <c r="B177" s="71" t="s">
        <v>107</v>
      </c>
      <c r="C177" s="71" t="s">
        <v>10</v>
      </c>
      <c r="D177" s="250" t="s">
        <v>985</v>
      </c>
      <c r="E177" s="195" t="s">
        <v>103</v>
      </c>
      <c r="F177" s="199">
        <v>4</v>
      </c>
      <c r="G177" s="71"/>
      <c r="H177" s="301">
        <v>40000000</v>
      </c>
    </row>
    <row r="178" spans="1:8" ht="37.5">
      <c r="A178" s="425">
        <v>153</v>
      </c>
      <c r="B178" s="71" t="s">
        <v>638</v>
      </c>
      <c r="C178" s="71" t="s">
        <v>10</v>
      </c>
      <c r="D178" s="250" t="s">
        <v>985</v>
      </c>
      <c r="E178" s="195" t="s">
        <v>103</v>
      </c>
      <c r="F178" s="199">
        <v>2</v>
      </c>
      <c r="G178" s="71"/>
      <c r="H178" s="301">
        <v>20000000</v>
      </c>
    </row>
    <row r="179" spans="1:8" ht="37.5">
      <c r="A179" s="426"/>
      <c r="B179" s="71" t="s">
        <v>68</v>
      </c>
      <c r="C179" s="71" t="s">
        <v>10</v>
      </c>
      <c r="D179" s="250" t="s">
        <v>985</v>
      </c>
      <c r="E179" s="195" t="s">
        <v>103</v>
      </c>
      <c r="F179" s="199">
        <v>1</v>
      </c>
      <c r="G179" s="71"/>
      <c r="H179" s="301">
        <v>0</v>
      </c>
    </row>
    <row r="180" spans="1:8" ht="37.5">
      <c r="A180" s="426"/>
      <c r="B180" s="71" t="s">
        <v>496</v>
      </c>
      <c r="C180" s="71" t="s">
        <v>10</v>
      </c>
      <c r="D180" s="250" t="s">
        <v>985</v>
      </c>
      <c r="E180" s="195" t="s">
        <v>103</v>
      </c>
      <c r="F180" s="199">
        <v>1</v>
      </c>
      <c r="G180" s="71"/>
      <c r="H180" s="301">
        <v>0</v>
      </c>
    </row>
    <row r="181" spans="1:8" ht="37.5">
      <c r="A181" s="426"/>
      <c r="B181" s="71" t="s">
        <v>513</v>
      </c>
      <c r="C181" s="71" t="s">
        <v>10</v>
      </c>
      <c r="D181" s="250" t="s">
        <v>985</v>
      </c>
      <c r="E181" s="195" t="s">
        <v>103</v>
      </c>
      <c r="F181" s="199">
        <v>1</v>
      </c>
      <c r="G181" s="71"/>
      <c r="H181" s="301">
        <v>0</v>
      </c>
    </row>
    <row r="182" spans="1:8" ht="37.5">
      <c r="A182" s="426"/>
      <c r="B182" s="71" t="s">
        <v>515</v>
      </c>
      <c r="C182" s="71" t="s">
        <v>10</v>
      </c>
      <c r="D182" s="250" t="s">
        <v>985</v>
      </c>
      <c r="E182" s="195" t="s">
        <v>103</v>
      </c>
      <c r="F182" s="199">
        <v>1</v>
      </c>
      <c r="G182" s="71"/>
      <c r="H182" s="301">
        <v>0</v>
      </c>
    </row>
    <row r="183" spans="1:8" ht="33" customHeight="1">
      <c r="A183" s="427"/>
      <c r="B183" s="119" t="s">
        <v>514</v>
      </c>
      <c r="C183" s="71" t="s">
        <v>10</v>
      </c>
      <c r="D183" s="250" t="s">
        <v>985</v>
      </c>
      <c r="E183" s="195" t="s">
        <v>103</v>
      </c>
      <c r="F183" s="199">
        <v>1</v>
      </c>
      <c r="G183" s="71"/>
      <c r="H183" s="301">
        <v>0</v>
      </c>
    </row>
    <row r="184" spans="1:8" ht="54.75" customHeight="1">
      <c r="A184" s="425">
        <v>154</v>
      </c>
      <c r="B184" s="71" t="s">
        <v>575</v>
      </c>
      <c r="C184" s="71" t="s">
        <v>10</v>
      </c>
      <c r="D184" s="250" t="s">
        <v>985</v>
      </c>
      <c r="E184" s="195" t="s">
        <v>103</v>
      </c>
      <c r="F184" s="199">
        <v>2</v>
      </c>
      <c r="G184" s="90" t="s">
        <v>108</v>
      </c>
      <c r="H184" s="301">
        <v>100000000</v>
      </c>
    </row>
    <row r="185" spans="1:8" ht="37.5">
      <c r="A185" s="427"/>
      <c r="B185" s="71" t="s">
        <v>511</v>
      </c>
      <c r="C185" s="71" t="s">
        <v>10</v>
      </c>
      <c r="D185" s="250" t="s">
        <v>985</v>
      </c>
      <c r="E185" s="195" t="s">
        <v>103</v>
      </c>
      <c r="F185" s="199">
        <v>2</v>
      </c>
      <c r="G185" s="90"/>
      <c r="H185" s="301">
        <v>0</v>
      </c>
    </row>
    <row r="186" spans="1:8" ht="37.5">
      <c r="A186" s="85">
        <v>155</v>
      </c>
      <c r="B186" s="71" t="s">
        <v>20</v>
      </c>
      <c r="C186" s="71" t="s">
        <v>10</v>
      </c>
      <c r="D186" s="250" t="s">
        <v>985</v>
      </c>
      <c r="E186" s="195" t="s">
        <v>103</v>
      </c>
      <c r="F186" s="199">
        <v>1</v>
      </c>
      <c r="G186" s="90"/>
      <c r="H186" s="301">
        <v>0</v>
      </c>
    </row>
    <row r="187" spans="1:8" ht="37.5">
      <c r="A187" s="85">
        <v>156</v>
      </c>
      <c r="B187" s="71" t="s">
        <v>829</v>
      </c>
      <c r="C187" s="71" t="s">
        <v>10</v>
      </c>
      <c r="D187" s="250" t="s">
        <v>985</v>
      </c>
      <c r="E187" s="195" t="s">
        <v>103</v>
      </c>
      <c r="F187" s="195">
        <v>4</v>
      </c>
      <c r="G187" s="90" t="s">
        <v>830</v>
      </c>
      <c r="H187" s="301">
        <v>200000000</v>
      </c>
    </row>
    <row r="188" spans="1:8" ht="37.5">
      <c r="A188" s="85">
        <v>157</v>
      </c>
      <c r="B188" s="71" t="s">
        <v>634</v>
      </c>
      <c r="C188" s="71" t="s">
        <v>10</v>
      </c>
      <c r="D188" s="250" t="s">
        <v>985</v>
      </c>
      <c r="E188" s="195" t="s">
        <v>103</v>
      </c>
      <c r="F188" s="199">
        <v>1</v>
      </c>
      <c r="G188" s="90"/>
      <c r="H188" s="301">
        <v>100000000</v>
      </c>
    </row>
    <row r="189" spans="1:8" ht="37.5">
      <c r="A189" s="85">
        <v>158</v>
      </c>
      <c r="B189" s="71" t="s">
        <v>636</v>
      </c>
      <c r="C189" s="71" t="s">
        <v>10</v>
      </c>
      <c r="D189" s="250" t="s">
        <v>985</v>
      </c>
      <c r="E189" s="195" t="s">
        <v>103</v>
      </c>
      <c r="F189" s="199">
        <v>1</v>
      </c>
      <c r="G189" s="90"/>
      <c r="H189" s="301">
        <v>30000000</v>
      </c>
    </row>
    <row r="190" spans="1:8" ht="82.5" customHeight="1">
      <c r="A190" s="85">
        <v>159</v>
      </c>
      <c r="B190" s="68" t="s">
        <v>640</v>
      </c>
      <c r="C190" s="71" t="s">
        <v>10</v>
      </c>
      <c r="D190" s="250" t="s">
        <v>985</v>
      </c>
      <c r="E190" s="195" t="s">
        <v>103</v>
      </c>
      <c r="F190" s="199">
        <v>1</v>
      </c>
      <c r="G190" s="217" t="s">
        <v>813</v>
      </c>
      <c r="H190" s="301">
        <v>1500000000</v>
      </c>
    </row>
    <row r="191" spans="1:8" ht="37.5">
      <c r="A191" s="425">
        <v>160</v>
      </c>
      <c r="B191" s="71" t="s">
        <v>442</v>
      </c>
      <c r="C191" s="71" t="s">
        <v>10</v>
      </c>
      <c r="D191" s="250" t="s">
        <v>985</v>
      </c>
      <c r="E191" s="195" t="s">
        <v>103</v>
      </c>
      <c r="F191" s="199">
        <v>1</v>
      </c>
      <c r="G191" s="90"/>
      <c r="H191" s="301">
        <v>200000000</v>
      </c>
    </row>
    <row r="192" spans="1:8" ht="37.5">
      <c r="A192" s="427"/>
      <c r="B192" s="71" t="s">
        <v>639</v>
      </c>
      <c r="C192" s="71" t="s">
        <v>10</v>
      </c>
      <c r="D192" s="250" t="s">
        <v>985</v>
      </c>
      <c r="E192" s="195" t="s">
        <v>103</v>
      </c>
      <c r="F192" s="199">
        <v>1</v>
      </c>
      <c r="G192" s="90"/>
      <c r="H192" s="301">
        <v>20000000</v>
      </c>
    </row>
    <row r="193" spans="1:8" ht="90">
      <c r="A193" s="155"/>
      <c r="B193" s="71" t="s">
        <v>820</v>
      </c>
      <c r="C193" s="71" t="s">
        <v>10</v>
      </c>
      <c r="D193" s="250" t="s">
        <v>985</v>
      </c>
      <c r="E193" s="195" t="s">
        <v>103</v>
      </c>
      <c r="F193" s="199">
        <v>1</v>
      </c>
      <c r="G193" s="218" t="s">
        <v>821</v>
      </c>
      <c r="H193" s="301">
        <v>1000000000</v>
      </c>
    </row>
    <row r="194" spans="1:8" ht="37.5">
      <c r="A194" s="85">
        <v>161</v>
      </c>
      <c r="B194" s="71" t="s">
        <v>637</v>
      </c>
      <c r="C194" s="71" t="s">
        <v>10</v>
      </c>
      <c r="D194" s="250" t="s">
        <v>985</v>
      </c>
      <c r="E194" s="195" t="s">
        <v>103</v>
      </c>
      <c r="F194" s="199">
        <v>1</v>
      </c>
      <c r="G194" s="90"/>
      <c r="H194" s="301">
        <v>150000000</v>
      </c>
    </row>
    <row r="195" spans="1:8" ht="37.5">
      <c r="A195" s="85">
        <v>162</v>
      </c>
      <c r="B195" s="71" t="s">
        <v>718</v>
      </c>
      <c r="C195" s="71" t="s">
        <v>10</v>
      </c>
      <c r="D195" s="250" t="s">
        <v>985</v>
      </c>
      <c r="E195" s="195" t="s">
        <v>103</v>
      </c>
      <c r="F195" s="199">
        <v>1</v>
      </c>
      <c r="G195" s="90"/>
      <c r="H195" s="301">
        <v>50000000</v>
      </c>
    </row>
    <row r="196" spans="1:8" ht="37.5">
      <c r="A196" s="85">
        <v>163</v>
      </c>
      <c r="B196" s="71" t="s">
        <v>110</v>
      </c>
      <c r="C196" s="70" t="s">
        <v>10</v>
      </c>
      <c r="D196" s="250" t="s">
        <v>985</v>
      </c>
      <c r="E196" s="195" t="s">
        <v>103</v>
      </c>
      <c r="F196" s="199">
        <v>4</v>
      </c>
      <c r="G196" s="90"/>
      <c r="H196" s="301">
        <v>15000000</v>
      </c>
    </row>
    <row r="197" spans="1:8" ht="37.5">
      <c r="A197" s="85">
        <v>164</v>
      </c>
      <c r="B197" s="71" t="s">
        <v>21</v>
      </c>
      <c r="C197" s="70" t="s">
        <v>7</v>
      </c>
      <c r="D197" s="250" t="s">
        <v>985</v>
      </c>
      <c r="E197" s="195" t="s">
        <v>103</v>
      </c>
      <c r="F197" s="199">
        <v>1</v>
      </c>
      <c r="G197" s="90"/>
      <c r="H197" s="301">
        <v>10000000</v>
      </c>
    </row>
    <row r="198" spans="1:8" ht="37.5">
      <c r="A198" s="85">
        <v>165</v>
      </c>
      <c r="B198" s="71" t="s">
        <v>111</v>
      </c>
      <c r="C198" s="70" t="s">
        <v>10</v>
      </c>
      <c r="D198" s="250" t="s">
        <v>985</v>
      </c>
      <c r="E198" s="195" t="s">
        <v>103</v>
      </c>
      <c r="F198" s="199">
        <v>1</v>
      </c>
      <c r="G198" s="90"/>
      <c r="H198" s="301">
        <v>30000000</v>
      </c>
    </row>
    <row r="199" spans="1:8" ht="37.5">
      <c r="A199" s="85">
        <v>166</v>
      </c>
      <c r="B199" s="71" t="s">
        <v>641</v>
      </c>
      <c r="C199" s="70" t="s">
        <v>10</v>
      </c>
      <c r="D199" s="250" t="s">
        <v>985</v>
      </c>
      <c r="E199" s="195" t="s">
        <v>103</v>
      </c>
      <c r="F199" s="199">
        <v>1</v>
      </c>
      <c r="G199" s="90"/>
      <c r="H199" s="301">
        <v>150000000</v>
      </c>
    </row>
    <row r="200" spans="1:8" ht="37.5">
      <c r="A200" s="85">
        <v>167</v>
      </c>
      <c r="B200" s="71" t="s">
        <v>113</v>
      </c>
      <c r="C200" s="70" t="s">
        <v>7</v>
      </c>
      <c r="D200" s="250" t="s">
        <v>985</v>
      </c>
      <c r="E200" s="221" t="s">
        <v>81</v>
      </c>
      <c r="F200" s="199">
        <v>1</v>
      </c>
      <c r="G200" s="90" t="s">
        <v>114</v>
      </c>
      <c r="H200" s="301">
        <v>50000000</v>
      </c>
    </row>
    <row r="201" spans="1:8" ht="22.5">
      <c r="A201" s="85">
        <v>168</v>
      </c>
      <c r="B201" s="71" t="s">
        <v>115</v>
      </c>
      <c r="C201" s="70" t="s">
        <v>7</v>
      </c>
      <c r="D201" s="250" t="s">
        <v>985</v>
      </c>
      <c r="E201" s="107" t="s">
        <v>81</v>
      </c>
      <c r="F201" s="199">
        <v>1</v>
      </c>
      <c r="G201" s="90"/>
      <c r="H201" s="301">
        <v>20000000</v>
      </c>
    </row>
    <row r="202" spans="1:8" ht="22.5">
      <c r="A202" s="85">
        <v>169</v>
      </c>
      <c r="B202" s="71" t="s">
        <v>82</v>
      </c>
      <c r="C202" s="70" t="s">
        <v>7</v>
      </c>
      <c r="D202" s="250" t="s">
        <v>985</v>
      </c>
      <c r="E202" s="107" t="s">
        <v>81</v>
      </c>
      <c r="F202" s="199">
        <v>1</v>
      </c>
      <c r="G202" s="90"/>
      <c r="H202" s="301">
        <v>10000000</v>
      </c>
    </row>
    <row r="203" spans="1:8" ht="22.5">
      <c r="A203" s="85">
        <v>170</v>
      </c>
      <c r="B203" s="71" t="s">
        <v>116</v>
      </c>
      <c r="C203" s="70" t="s">
        <v>7</v>
      </c>
      <c r="D203" s="250" t="s">
        <v>985</v>
      </c>
      <c r="E203" s="107" t="s">
        <v>81</v>
      </c>
      <c r="F203" s="112">
        <v>1</v>
      </c>
      <c r="G203" s="90"/>
      <c r="H203" s="301">
        <v>2000000</v>
      </c>
    </row>
    <row r="204" spans="1:8" ht="22.5">
      <c r="A204" s="85">
        <v>171</v>
      </c>
      <c r="B204" s="71" t="s">
        <v>30</v>
      </c>
      <c r="C204" s="70" t="s">
        <v>7</v>
      </c>
      <c r="D204" s="250" t="s">
        <v>985</v>
      </c>
      <c r="E204" s="107" t="s">
        <v>81</v>
      </c>
      <c r="F204" s="199">
        <v>1</v>
      </c>
      <c r="G204" s="90"/>
      <c r="H204" s="301">
        <v>20000000</v>
      </c>
    </row>
    <row r="205" spans="1:8" ht="22.5">
      <c r="A205" s="85">
        <v>172</v>
      </c>
      <c r="B205" s="71" t="s">
        <v>117</v>
      </c>
      <c r="C205" s="70" t="s">
        <v>7</v>
      </c>
      <c r="D205" s="250" t="s">
        <v>985</v>
      </c>
      <c r="E205" s="107" t="s">
        <v>81</v>
      </c>
      <c r="F205" s="199">
        <v>1</v>
      </c>
      <c r="G205" s="90"/>
      <c r="H205" s="301">
        <v>2000000</v>
      </c>
    </row>
    <row r="206" spans="1:8" ht="37.5">
      <c r="A206" s="85">
        <v>173</v>
      </c>
      <c r="B206" s="71" t="s">
        <v>28</v>
      </c>
      <c r="C206" s="70" t="s">
        <v>7</v>
      </c>
      <c r="D206" s="250" t="s">
        <v>985</v>
      </c>
      <c r="E206" s="195" t="s">
        <v>103</v>
      </c>
      <c r="F206" s="199">
        <v>1</v>
      </c>
      <c r="G206" s="90"/>
      <c r="H206" s="301">
        <v>20000000</v>
      </c>
    </row>
    <row r="207" spans="1:8" ht="37.5">
      <c r="A207" s="85">
        <v>174</v>
      </c>
      <c r="B207" s="71" t="s">
        <v>30</v>
      </c>
      <c r="C207" s="70" t="s">
        <v>7</v>
      </c>
      <c r="D207" s="250" t="s">
        <v>985</v>
      </c>
      <c r="E207" s="195" t="s">
        <v>103</v>
      </c>
      <c r="F207" s="199">
        <v>1</v>
      </c>
      <c r="G207" s="90"/>
      <c r="H207" s="301">
        <v>20000000</v>
      </c>
    </row>
    <row r="208" spans="1:8" ht="37.5">
      <c r="A208" s="85">
        <v>175</v>
      </c>
      <c r="B208" s="71" t="s">
        <v>118</v>
      </c>
      <c r="C208" s="70" t="s">
        <v>10</v>
      </c>
      <c r="D208" s="250" t="s">
        <v>985</v>
      </c>
      <c r="E208" s="195" t="s">
        <v>103</v>
      </c>
      <c r="F208" s="199">
        <v>2</v>
      </c>
      <c r="G208" s="90"/>
      <c r="H208" s="301">
        <v>20000000</v>
      </c>
    </row>
    <row r="209" spans="1:8" ht="37.5">
      <c r="A209" s="85">
        <v>176</v>
      </c>
      <c r="B209" s="71" t="s">
        <v>122</v>
      </c>
      <c r="C209" s="70" t="s">
        <v>7</v>
      </c>
      <c r="D209" s="250" t="s">
        <v>985</v>
      </c>
      <c r="E209" s="195" t="s">
        <v>507</v>
      </c>
      <c r="F209" s="112">
        <v>1</v>
      </c>
      <c r="G209" s="71" t="s">
        <v>123</v>
      </c>
      <c r="H209" s="301">
        <v>5000000</v>
      </c>
    </row>
    <row r="210" spans="1:8" ht="22.5">
      <c r="A210" s="85">
        <v>177</v>
      </c>
      <c r="B210" s="71" t="s">
        <v>459</v>
      </c>
      <c r="C210" s="70" t="s">
        <v>7</v>
      </c>
      <c r="D210" s="250" t="s">
        <v>985</v>
      </c>
      <c r="E210" s="195" t="s">
        <v>13</v>
      </c>
      <c r="F210" s="199">
        <v>1</v>
      </c>
      <c r="G210" s="71"/>
      <c r="H210" s="301">
        <v>50000000</v>
      </c>
    </row>
    <row r="211" spans="1:8" ht="22.5">
      <c r="B211" s="252" t="s">
        <v>988</v>
      </c>
      <c r="C211" s="253" t="s">
        <v>10</v>
      </c>
      <c r="D211" s="257" t="s">
        <v>674</v>
      </c>
      <c r="E211" s="255" t="s">
        <v>505</v>
      </c>
      <c r="F211" s="256">
        <v>2</v>
      </c>
      <c r="G211" s="257" t="s">
        <v>989</v>
      </c>
      <c r="H211" s="301">
        <v>50000000</v>
      </c>
    </row>
    <row r="212" spans="1:8" ht="37.5">
      <c r="B212" s="252" t="s">
        <v>421</v>
      </c>
      <c r="C212" s="253" t="s">
        <v>10</v>
      </c>
      <c r="D212" s="257" t="s">
        <v>674</v>
      </c>
      <c r="E212" s="255" t="s">
        <v>505</v>
      </c>
      <c r="F212" s="256">
        <v>1</v>
      </c>
      <c r="G212" s="257"/>
      <c r="H212" s="301">
        <v>20000000</v>
      </c>
    </row>
    <row r="213" spans="1:8" ht="22.5">
      <c r="B213" s="258" t="s">
        <v>990</v>
      </c>
      <c r="C213" s="253" t="s">
        <v>10</v>
      </c>
      <c r="D213" s="257" t="s">
        <v>674</v>
      </c>
      <c r="E213" s="255" t="s">
        <v>505</v>
      </c>
      <c r="F213" s="256" t="s">
        <v>112</v>
      </c>
      <c r="G213" s="257" t="s">
        <v>483</v>
      </c>
      <c r="H213" s="301">
        <v>5000000</v>
      </c>
    </row>
    <row r="214" spans="1:8" ht="22.5">
      <c r="B214" s="252" t="s">
        <v>987</v>
      </c>
      <c r="C214" s="253" t="s">
        <v>10</v>
      </c>
      <c r="D214" s="257" t="s">
        <v>674</v>
      </c>
      <c r="E214" s="255" t="s">
        <v>505</v>
      </c>
      <c r="F214" s="256">
        <v>1</v>
      </c>
      <c r="G214" s="257" t="s">
        <v>989</v>
      </c>
      <c r="H214" s="301">
        <v>300000000</v>
      </c>
    </row>
    <row r="215" spans="1:8" ht="22.5">
      <c r="B215" s="252" t="s">
        <v>991</v>
      </c>
      <c r="C215" s="253" t="s">
        <v>10</v>
      </c>
      <c r="D215" s="257" t="s">
        <v>674</v>
      </c>
      <c r="E215" s="255" t="s">
        <v>505</v>
      </c>
      <c r="F215" s="256">
        <v>1</v>
      </c>
      <c r="G215" s="257"/>
      <c r="H215" s="301">
        <v>20000000</v>
      </c>
    </row>
    <row r="216" spans="1:8" ht="22.5">
      <c r="H216" s="301">
        <f>SUM(H15:H215)</f>
        <v>10499700000</v>
      </c>
    </row>
    <row r="217" spans="1:8">
      <c r="G217" t="s">
        <v>25</v>
      </c>
    </row>
    <row r="218" spans="1:8" ht="22.5">
      <c r="G218" s="301">
        <v>4668500000</v>
      </c>
      <c r="H218" s="301">
        <f>H216+G218+G220+G222+G224</f>
        <v>43620200000</v>
      </c>
    </row>
    <row r="219" spans="1:8">
      <c r="G219" t="s">
        <v>23</v>
      </c>
    </row>
    <row r="220" spans="1:8" ht="22.5">
      <c r="G220" s="301">
        <v>659000000</v>
      </c>
    </row>
    <row r="221" spans="1:8">
      <c r="G221" t="s">
        <v>649</v>
      </c>
    </row>
    <row r="222" spans="1:8" ht="22.5">
      <c r="G222" s="301">
        <v>20120000000</v>
      </c>
    </row>
    <row r="223" spans="1:8">
      <c r="G223" t="s">
        <v>1004</v>
      </c>
    </row>
    <row r="224" spans="1:8" ht="22.5">
      <c r="G224" s="301">
        <v>7673000000</v>
      </c>
    </row>
  </sheetData>
  <autoFilter ref="A14:G218"/>
  <mergeCells count="17">
    <mergeCell ref="A40:A43"/>
    <mergeCell ref="B10:C10"/>
    <mergeCell ref="F10:G10"/>
    <mergeCell ref="B11:C11"/>
    <mergeCell ref="F11:G11"/>
    <mergeCell ref="B12:C12"/>
    <mergeCell ref="F12:G12"/>
    <mergeCell ref="B1:G5"/>
    <mergeCell ref="B6:G6"/>
    <mergeCell ref="B7:G7"/>
    <mergeCell ref="B8:G8"/>
    <mergeCell ref="B9:C9"/>
    <mergeCell ref="A60:A62"/>
    <mergeCell ref="A78:A84"/>
    <mergeCell ref="A178:A183"/>
    <mergeCell ref="A191:A192"/>
    <mergeCell ref="A184:A185"/>
  </mergeCells>
  <pageMargins left="0.7" right="0.7" top="0.75" bottom="0.75" header="0.3" footer="0.3"/>
  <pageSetup scale="74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"/>
  <sheetViews>
    <sheetView rightToLeft="1" topLeftCell="A13" workbookViewId="0">
      <selection activeCell="J88" sqref="J88"/>
    </sheetView>
  </sheetViews>
  <sheetFormatPr defaultRowHeight="14.25"/>
  <cols>
    <col min="2" max="2" width="27.5" customWidth="1"/>
    <col min="3" max="3" width="13.125" customWidth="1"/>
    <col min="4" max="4" width="19.375" customWidth="1"/>
    <col min="5" max="5" width="13.25" customWidth="1"/>
    <col min="6" max="6" width="11.5" customWidth="1"/>
    <col min="7" max="7" width="27.875" customWidth="1"/>
    <col min="8" max="8" width="18.5" customWidth="1"/>
  </cols>
  <sheetData>
    <row r="1" spans="1:8" ht="15" thickTop="1">
      <c r="A1" s="23"/>
      <c r="B1" s="373"/>
      <c r="C1" s="373"/>
      <c r="D1" s="373"/>
      <c r="E1" s="373"/>
      <c r="F1" s="373"/>
      <c r="G1" s="373"/>
      <c r="H1" s="24"/>
    </row>
    <row r="2" spans="1:8">
      <c r="A2" s="25"/>
      <c r="B2" s="374"/>
      <c r="C2" s="374"/>
      <c r="D2" s="374"/>
      <c r="E2" s="374"/>
      <c r="F2" s="374"/>
      <c r="G2" s="374"/>
      <c r="H2" s="26"/>
    </row>
    <row r="3" spans="1:8">
      <c r="A3" s="25"/>
      <c r="B3" s="374"/>
      <c r="C3" s="374"/>
      <c r="D3" s="374"/>
      <c r="E3" s="374"/>
      <c r="F3" s="374"/>
      <c r="G3" s="374"/>
      <c r="H3" s="26"/>
    </row>
    <row r="4" spans="1:8">
      <c r="A4" s="25"/>
      <c r="B4" s="374"/>
      <c r="C4" s="374"/>
      <c r="D4" s="374"/>
      <c r="E4" s="374"/>
      <c r="F4" s="374"/>
      <c r="G4" s="374"/>
      <c r="H4" s="26"/>
    </row>
    <row r="5" spans="1:8">
      <c r="A5" s="25"/>
      <c r="B5" s="374"/>
      <c r="C5" s="374"/>
      <c r="D5" s="374"/>
      <c r="E5" s="374"/>
      <c r="F5" s="374"/>
      <c r="G5" s="374"/>
      <c r="H5" s="27"/>
    </row>
    <row r="6" spans="1:8" ht="18">
      <c r="A6" s="25"/>
      <c r="B6" s="408" t="s">
        <v>366</v>
      </c>
      <c r="C6" s="408"/>
      <c r="D6" s="408"/>
      <c r="E6" s="408"/>
      <c r="F6" s="408"/>
      <c r="G6" s="408"/>
      <c r="H6" s="27"/>
    </row>
    <row r="7" spans="1:8" ht="18">
      <c r="A7" s="25"/>
      <c r="B7" s="408" t="s">
        <v>661</v>
      </c>
      <c r="C7" s="408"/>
      <c r="D7" s="408"/>
      <c r="E7" s="408"/>
      <c r="F7" s="408"/>
      <c r="G7" s="408"/>
      <c r="H7" s="26"/>
    </row>
    <row r="8" spans="1:8">
      <c r="A8" s="25"/>
      <c r="B8" s="409" t="s">
        <v>25</v>
      </c>
      <c r="C8" s="409"/>
      <c r="D8" s="409"/>
      <c r="E8" s="409"/>
      <c r="F8" s="409"/>
      <c r="G8" s="409"/>
      <c r="H8" s="26"/>
    </row>
    <row r="9" spans="1:8" ht="18">
      <c r="A9" s="25"/>
      <c r="B9" s="347" t="s">
        <v>367</v>
      </c>
      <c r="C9" s="407"/>
      <c r="D9" s="29" t="s">
        <v>368</v>
      </c>
      <c r="E9" s="29"/>
      <c r="F9" s="99"/>
      <c r="G9" s="100"/>
      <c r="H9" s="26"/>
    </row>
    <row r="10" spans="1:8" ht="15.75">
      <c r="A10" s="25"/>
      <c r="B10" s="375" t="s">
        <v>369</v>
      </c>
      <c r="C10" s="376"/>
      <c r="D10" s="33" t="s">
        <v>370</v>
      </c>
      <c r="E10" s="33" t="s">
        <v>371</v>
      </c>
      <c r="F10" s="375"/>
      <c r="G10" s="376"/>
      <c r="H10" s="26"/>
    </row>
    <row r="11" spans="1:8" ht="17.25">
      <c r="A11" s="25"/>
      <c r="B11" s="375" t="s">
        <v>372</v>
      </c>
      <c r="C11" s="376"/>
      <c r="D11" s="33" t="s">
        <v>373</v>
      </c>
      <c r="E11" s="33" t="s">
        <v>374</v>
      </c>
      <c r="F11" s="377"/>
      <c r="G11" s="378"/>
      <c r="H11" s="26"/>
    </row>
    <row r="12" spans="1:8" ht="15.75">
      <c r="A12" s="25"/>
      <c r="B12" s="375" t="s">
        <v>553</v>
      </c>
      <c r="C12" s="376"/>
      <c r="D12" s="33" t="s">
        <v>655</v>
      </c>
      <c r="E12" s="33" t="s">
        <v>375</v>
      </c>
      <c r="F12" s="375" t="s">
        <v>656</v>
      </c>
      <c r="G12" s="376"/>
      <c r="H12" s="26"/>
    </row>
    <row r="13" spans="1:8" ht="15" thickBot="1">
      <c r="A13" s="34"/>
      <c r="B13" s="35"/>
      <c r="C13" s="35"/>
      <c r="D13" s="35"/>
      <c r="E13" s="35"/>
      <c r="F13" s="35"/>
      <c r="G13" s="35"/>
      <c r="H13" s="36"/>
    </row>
    <row r="14" spans="1:8" ht="15" thickTop="1">
      <c r="A14" s="104"/>
      <c r="B14" s="104"/>
      <c r="C14" s="104"/>
      <c r="D14" s="104"/>
      <c r="E14" s="104"/>
      <c r="F14" s="104"/>
      <c r="G14" s="104"/>
      <c r="H14" s="104"/>
    </row>
    <row r="15" spans="1:8" ht="18">
      <c r="A15" s="106" t="s">
        <v>100</v>
      </c>
      <c r="B15" s="3" t="s">
        <v>0</v>
      </c>
      <c r="C15" s="3" t="s">
        <v>1</v>
      </c>
      <c r="D15" s="3" t="s">
        <v>2</v>
      </c>
      <c r="E15" s="3" t="s">
        <v>3</v>
      </c>
      <c r="F15" s="3" t="s">
        <v>4</v>
      </c>
      <c r="G15" s="123" t="s">
        <v>5</v>
      </c>
      <c r="H15" s="106" t="s">
        <v>992</v>
      </c>
    </row>
    <row r="16" spans="1:8" ht="22.5">
      <c r="A16" s="129">
        <v>1</v>
      </c>
      <c r="B16" s="69" t="s">
        <v>199</v>
      </c>
      <c r="C16" s="70" t="s">
        <v>7</v>
      </c>
      <c r="D16" s="70" t="s">
        <v>8</v>
      </c>
      <c r="E16" s="71" t="s">
        <v>25</v>
      </c>
      <c r="F16" s="84">
        <v>1</v>
      </c>
      <c r="G16" s="72"/>
      <c r="H16" s="265">
        <v>1000000</v>
      </c>
    </row>
    <row r="17" spans="1:8" ht="22.5">
      <c r="A17" s="129">
        <v>2</v>
      </c>
      <c r="B17" s="69" t="s">
        <v>200</v>
      </c>
      <c r="C17" s="70" t="s">
        <v>7</v>
      </c>
      <c r="D17" s="73" t="s">
        <v>8</v>
      </c>
      <c r="E17" s="74" t="s">
        <v>25</v>
      </c>
      <c r="F17" s="84">
        <v>1</v>
      </c>
      <c r="G17" s="75"/>
      <c r="H17" s="265">
        <v>1000000</v>
      </c>
    </row>
    <row r="18" spans="1:8" ht="22.5">
      <c r="A18" s="129">
        <v>3</v>
      </c>
      <c r="B18" s="69" t="s">
        <v>201</v>
      </c>
      <c r="C18" s="70" t="s">
        <v>7</v>
      </c>
      <c r="D18" s="70" t="s">
        <v>8</v>
      </c>
      <c r="E18" s="71" t="s">
        <v>25</v>
      </c>
      <c r="F18" s="84">
        <v>1</v>
      </c>
      <c r="G18" s="76"/>
      <c r="H18" s="265">
        <v>1000000</v>
      </c>
    </row>
    <row r="19" spans="1:8" ht="22.5">
      <c r="A19" s="129">
        <v>4</v>
      </c>
      <c r="B19" s="69" t="s">
        <v>202</v>
      </c>
      <c r="C19" s="70" t="s">
        <v>10</v>
      </c>
      <c r="D19" s="77" t="s">
        <v>8</v>
      </c>
      <c r="E19" s="78" t="s">
        <v>25</v>
      </c>
      <c r="F19" s="84">
        <v>1</v>
      </c>
      <c r="G19" s="72"/>
      <c r="H19" s="301">
        <v>1000000000</v>
      </c>
    </row>
    <row r="20" spans="1:8" ht="22.5">
      <c r="A20" s="129">
        <v>5</v>
      </c>
      <c r="B20" s="69" t="s">
        <v>203</v>
      </c>
      <c r="C20" s="70" t="s">
        <v>10</v>
      </c>
      <c r="D20" s="70" t="s">
        <v>8</v>
      </c>
      <c r="E20" s="71" t="s">
        <v>25</v>
      </c>
      <c r="F20" s="84">
        <v>1</v>
      </c>
      <c r="G20" s="79"/>
      <c r="H20" s="301">
        <v>10000000</v>
      </c>
    </row>
    <row r="21" spans="1:8" ht="22.5">
      <c r="A21" s="129">
        <v>6</v>
      </c>
      <c r="B21" s="69" t="s">
        <v>204</v>
      </c>
      <c r="C21" s="70" t="s">
        <v>10</v>
      </c>
      <c r="D21" s="70" t="s">
        <v>8</v>
      </c>
      <c r="E21" s="71" t="s">
        <v>25</v>
      </c>
      <c r="F21" s="84">
        <v>1</v>
      </c>
      <c r="G21" s="69"/>
      <c r="H21" s="301">
        <v>100000000</v>
      </c>
    </row>
    <row r="22" spans="1:8" ht="22.5">
      <c r="A22" s="129">
        <v>7</v>
      </c>
      <c r="B22" s="69" t="s">
        <v>205</v>
      </c>
      <c r="C22" s="70" t="s">
        <v>10</v>
      </c>
      <c r="D22" s="70" t="s">
        <v>8</v>
      </c>
      <c r="E22" s="71" t="s">
        <v>25</v>
      </c>
      <c r="F22" s="84">
        <v>1</v>
      </c>
      <c r="G22" s="79"/>
      <c r="H22" s="301">
        <v>70000000</v>
      </c>
    </row>
    <row r="23" spans="1:8" ht="35.25" customHeight="1">
      <c r="A23" s="129">
        <v>8</v>
      </c>
      <c r="B23" s="69" t="s">
        <v>206</v>
      </c>
      <c r="C23" s="70" t="s">
        <v>10</v>
      </c>
      <c r="D23" s="70" t="s">
        <v>8</v>
      </c>
      <c r="E23" s="71" t="s">
        <v>25</v>
      </c>
      <c r="F23" s="84">
        <v>1</v>
      </c>
      <c r="G23" s="154" t="s">
        <v>711</v>
      </c>
      <c r="H23" s="301">
        <v>1000000000</v>
      </c>
    </row>
    <row r="24" spans="1:8" ht="37.5">
      <c r="A24" s="129">
        <v>9</v>
      </c>
      <c r="B24" s="79" t="s">
        <v>207</v>
      </c>
      <c r="C24" s="70" t="s">
        <v>10</v>
      </c>
      <c r="D24" s="70" t="s">
        <v>8</v>
      </c>
      <c r="E24" s="71" t="s">
        <v>263</v>
      </c>
      <c r="F24" s="84">
        <v>1</v>
      </c>
      <c r="G24" s="70" t="s">
        <v>469</v>
      </c>
      <c r="H24" s="301">
        <v>600000000</v>
      </c>
    </row>
    <row r="25" spans="1:8" ht="22.5">
      <c r="A25" s="129">
        <v>10</v>
      </c>
      <c r="B25" s="69" t="s">
        <v>208</v>
      </c>
      <c r="C25" s="70" t="s">
        <v>10</v>
      </c>
      <c r="D25" s="70" t="s">
        <v>8</v>
      </c>
      <c r="E25" s="71" t="s">
        <v>25</v>
      </c>
      <c r="F25" s="84">
        <v>1</v>
      </c>
      <c r="G25" s="70"/>
      <c r="H25" s="301">
        <v>50000000</v>
      </c>
    </row>
    <row r="26" spans="1:8" ht="22.5">
      <c r="A26" s="129">
        <v>11</v>
      </c>
      <c r="B26" s="69" t="s">
        <v>209</v>
      </c>
      <c r="C26" s="70" t="s">
        <v>10</v>
      </c>
      <c r="D26" s="70" t="s">
        <v>8</v>
      </c>
      <c r="E26" s="71" t="s">
        <v>25</v>
      </c>
      <c r="F26" s="84">
        <v>1</v>
      </c>
      <c r="G26" s="70"/>
      <c r="H26" s="301">
        <v>50000000</v>
      </c>
    </row>
    <row r="27" spans="1:8" ht="22.5">
      <c r="A27" s="129">
        <v>12</v>
      </c>
      <c r="B27" s="69" t="s">
        <v>210</v>
      </c>
      <c r="C27" s="70" t="s">
        <v>10</v>
      </c>
      <c r="D27" s="70" t="s">
        <v>8</v>
      </c>
      <c r="E27" s="71" t="s">
        <v>25</v>
      </c>
      <c r="F27" s="84">
        <v>1</v>
      </c>
      <c r="G27" s="70"/>
      <c r="H27" s="301">
        <v>15000000</v>
      </c>
    </row>
    <row r="28" spans="1:8" ht="22.5">
      <c r="A28" s="129">
        <v>13</v>
      </c>
      <c r="B28" s="69" t="s">
        <v>211</v>
      </c>
      <c r="C28" s="70" t="s">
        <v>10</v>
      </c>
      <c r="D28" s="70" t="s">
        <v>8</v>
      </c>
      <c r="E28" s="71" t="s">
        <v>25</v>
      </c>
      <c r="F28" s="84">
        <v>1</v>
      </c>
      <c r="G28" s="70"/>
      <c r="H28" s="301">
        <v>15000000</v>
      </c>
    </row>
    <row r="29" spans="1:8" ht="22.5">
      <c r="A29" s="129">
        <v>14</v>
      </c>
      <c r="B29" s="69" t="s">
        <v>212</v>
      </c>
      <c r="C29" s="70" t="s">
        <v>10</v>
      </c>
      <c r="D29" s="70" t="s">
        <v>8</v>
      </c>
      <c r="E29" s="71" t="s">
        <v>25</v>
      </c>
      <c r="F29" s="84">
        <v>1</v>
      </c>
      <c r="G29" s="70"/>
      <c r="H29" s="301">
        <v>15000000</v>
      </c>
    </row>
    <row r="30" spans="1:8" ht="22.5">
      <c r="A30" s="129">
        <v>15</v>
      </c>
      <c r="B30" s="69" t="s">
        <v>213</v>
      </c>
      <c r="C30" s="70" t="s">
        <v>10</v>
      </c>
      <c r="D30" s="70" t="s">
        <v>8</v>
      </c>
      <c r="E30" s="71" t="s">
        <v>25</v>
      </c>
      <c r="F30" s="84">
        <v>1</v>
      </c>
      <c r="G30" s="70"/>
      <c r="H30" s="301">
        <v>15000000</v>
      </c>
    </row>
    <row r="31" spans="1:8" ht="22.5">
      <c r="A31" s="129">
        <v>16</v>
      </c>
      <c r="B31" s="69" t="s">
        <v>214</v>
      </c>
      <c r="C31" s="70" t="s">
        <v>10</v>
      </c>
      <c r="D31" s="70" t="s">
        <v>8</v>
      </c>
      <c r="E31" s="71" t="s">
        <v>25</v>
      </c>
      <c r="F31" s="84">
        <v>1</v>
      </c>
      <c r="G31" s="70"/>
      <c r="H31" s="301">
        <v>5000000</v>
      </c>
    </row>
    <row r="32" spans="1:8" ht="22.5">
      <c r="A32" s="129">
        <v>17</v>
      </c>
      <c r="B32" s="69" t="s">
        <v>215</v>
      </c>
      <c r="C32" s="70" t="s">
        <v>10</v>
      </c>
      <c r="D32" s="70" t="s">
        <v>8</v>
      </c>
      <c r="E32" s="71" t="s">
        <v>25</v>
      </c>
      <c r="F32" s="84">
        <v>1</v>
      </c>
      <c r="G32" s="70"/>
      <c r="H32" s="301">
        <v>5000000</v>
      </c>
    </row>
    <row r="33" spans="1:8" ht="22.5">
      <c r="A33" s="129">
        <v>18</v>
      </c>
      <c r="B33" s="69" t="s">
        <v>216</v>
      </c>
      <c r="C33" s="70" t="s">
        <v>10</v>
      </c>
      <c r="D33" s="70" t="s">
        <v>8</v>
      </c>
      <c r="E33" s="71" t="s">
        <v>25</v>
      </c>
      <c r="F33" s="84">
        <v>1</v>
      </c>
      <c r="G33" s="70"/>
      <c r="H33" s="301">
        <v>5000000</v>
      </c>
    </row>
    <row r="34" spans="1:8" ht="22.5">
      <c r="A34" s="129">
        <v>19</v>
      </c>
      <c r="B34" s="69" t="s">
        <v>217</v>
      </c>
      <c r="C34" s="70" t="s">
        <v>10</v>
      </c>
      <c r="D34" s="70" t="s">
        <v>8</v>
      </c>
      <c r="E34" s="71" t="s">
        <v>25</v>
      </c>
      <c r="F34" s="84">
        <v>1</v>
      </c>
      <c r="G34" s="70"/>
      <c r="H34" s="301">
        <v>10000000</v>
      </c>
    </row>
    <row r="35" spans="1:8" ht="22.5">
      <c r="A35" s="129">
        <v>20</v>
      </c>
      <c r="B35" s="69" t="s">
        <v>218</v>
      </c>
      <c r="C35" s="70" t="s">
        <v>10</v>
      </c>
      <c r="D35" s="70" t="s">
        <v>8</v>
      </c>
      <c r="E35" s="71" t="s">
        <v>25</v>
      </c>
      <c r="F35" s="84">
        <v>1</v>
      </c>
      <c r="G35" s="70"/>
      <c r="H35" s="301">
        <v>500000</v>
      </c>
    </row>
    <row r="36" spans="1:8" ht="22.5">
      <c r="A36" s="129">
        <v>21</v>
      </c>
      <c r="B36" s="69" t="s">
        <v>219</v>
      </c>
      <c r="C36" s="70" t="s">
        <v>10</v>
      </c>
      <c r="D36" s="70" t="s">
        <v>8</v>
      </c>
      <c r="E36" s="71" t="s">
        <v>25</v>
      </c>
      <c r="F36" s="84">
        <v>1</v>
      </c>
      <c r="G36" s="70"/>
      <c r="H36" s="301">
        <v>500000</v>
      </c>
    </row>
    <row r="37" spans="1:8" ht="22.5">
      <c r="A37" s="129">
        <v>22</v>
      </c>
      <c r="B37" s="69" t="s">
        <v>31</v>
      </c>
      <c r="C37" s="70" t="s">
        <v>10</v>
      </c>
      <c r="D37" s="70" t="s">
        <v>8</v>
      </c>
      <c r="E37" s="71" t="s">
        <v>25</v>
      </c>
      <c r="F37" s="84">
        <v>1</v>
      </c>
      <c r="G37" s="70"/>
      <c r="H37" s="301">
        <v>5000000</v>
      </c>
    </row>
    <row r="38" spans="1:8" ht="22.5">
      <c r="A38" s="129">
        <v>23</v>
      </c>
      <c r="B38" s="69" t="s">
        <v>220</v>
      </c>
      <c r="C38" s="70" t="s">
        <v>10</v>
      </c>
      <c r="D38" s="70" t="s">
        <v>8</v>
      </c>
      <c r="E38" s="71" t="s">
        <v>25</v>
      </c>
      <c r="F38" s="84">
        <v>1</v>
      </c>
      <c r="G38" s="70"/>
      <c r="H38" s="301">
        <v>15000000</v>
      </c>
    </row>
    <row r="39" spans="1:8" ht="22.5">
      <c r="A39" s="129">
        <v>24</v>
      </c>
      <c r="B39" s="69" t="s">
        <v>221</v>
      </c>
      <c r="C39" s="70" t="s">
        <v>10</v>
      </c>
      <c r="D39" s="70" t="s">
        <v>8</v>
      </c>
      <c r="E39" s="71" t="s">
        <v>25</v>
      </c>
      <c r="F39" s="84">
        <v>1</v>
      </c>
      <c r="G39" s="70"/>
      <c r="H39" s="301">
        <v>1000000</v>
      </c>
    </row>
    <row r="40" spans="1:8" ht="22.5">
      <c r="A40" s="129">
        <v>25</v>
      </c>
      <c r="B40" s="69" t="s">
        <v>222</v>
      </c>
      <c r="C40" s="70" t="s">
        <v>10</v>
      </c>
      <c r="D40" s="70" t="s">
        <v>8</v>
      </c>
      <c r="E40" s="71" t="s">
        <v>25</v>
      </c>
      <c r="F40" s="84">
        <v>1</v>
      </c>
      <c r="G40" s="70"/>
      <c r="H40" s="301">
        <v>1000000</v>
      </c>
    </row>
    <row r="41" spans="1:8" ht="22.5">
      <c r="A41" s="129">
        <v>26</v>
      </c>
      <c r="B41" s="69" t="s">
        <v>223</v>
      </c>
      <c r="C41" s="70" t="s">
        <v>10</v>
      </c>
      <c r="D41" s="70" t="s">
        <v>8</v>
      </c>
      <c r="E41" s="71" t="s">
        <v>25</v>
      </c>
      <c r="F41" s="84">
        <v>1</v>
      </c>
      <c r="G41" s="70"/>
      <c r="H41" s="301">
        <v>1000000</v>
      </c>
    </row>
    <row r="42" spans="1:8" ht="22.5">
      <c r="A42" s="129">
        <v>27</v>
      </c>
      <c r="B42" s="69" t="s">
        <v>224</v>
      </c>
      <c r="C42" s="70" t="s">
        <v>10</v>
      </c>
      <c r="D42" s="70" t="s">
        <v>8</v>
      </c>
      <c r="E42" s="71" t="s">
        <v>25</v>
      </c>
      <c r="F42" s="84">
        <v>1</v>
      </c>
      <c r="G42" s="69"/>
      <c r="H42" s="301">
        <v>1000000</v>
      </c>
    </row>
    <row r="43" spans="1:8" ht="22.5">
      <c r="A43" s="129">
        <v>28</v>
      </c>
      <c r="B43" s="69" t="s">
        <v>225</v>
      </c>
      <c r="C43" s="70" t="s">
        <v>10</v>
      </c>
      <c r="D43" s="70" t="s">
        <v>8</v>
      </c>
      <c r="E43" s="71" t="s">
        <v>25</v>
      </c>
      <c r="F43" s="84">
        <v>1</v>
      </c>
      <c r="G43" s="69"/>
      <c r="H43" s="301">
        <v>3000000</v>
      </c>
    </row>
    <row r="44" spans="1:8" ht="22.5">
      <c r="A44" s="129">
        <v>29</v>
      </c>
      <c r="B44" s="69" t="s">
        <v>226</v>
      </c>
      <c r="C44" s="70" t="s">
        <v>10</v>
      </c>
      <c r="D44" s="70" t="s">
        <v>8</v>
      </c>
      <c r="E44" s="71" t="s">
        <v>25</v>
      </c>
      <c r="F44" s="84">
        <v>1</v>
      </c>
      <c r="G44" s="69"/>
      <c r="H44" s="301">
        <v>3000000</v>
      </c>
    </row>
    <row r="45" spans="1:8" ht="22.5">
      <c r="A45" s="129">
        <v>30</v>
      </c>
      <c r="B45" s="69" t="s">
        <v>227</v>
      </c>
      <c r="C45" s="70" t="s">
        <v>10</v>
      </c>
      <c r="D45" s="70" t="s">
        <v>8</v>
      </c>
      <c r="E45" s="71" t="s">
        <v>25</v>
      </c>
      <c r="F45" s="84">
        <v>1</v>
      </c>
      <c r="G45" s="70"/>
      <c r="H45" s="301">
        <v>2000000</v>
      </c>
    </row>
    <row r="46" spans="1:8" ht="22.5">
      <c r="A46" s="129">
        <v>31</v>
      </c>
      <c r="B46" s="69" t="s">
        <v>228</v>
      </c>
      <c r="C46" s="70" t="s">
        <v>10</v>
      </c>
      <c r="D46" s="70" t="s">
        <v>8</v>
      </c>
      <c r="E46" s="71" t="s">
        <v>25</v>
      </c>
      <c r="F46" s="84">
        <v>1</v>
      </c>
      <c r="G46" s="70"/>
      <c r="H46" s="301">
        <v>1000000</v>
      </c>
    </row>
    <row r="47" spans="1:8" ht="22.5">
      <c r="A47" s="129">
        <v>32</v>
      </c>
      <c r="B47" s="69" t="s">
        <v>229</v>
      </c>
      <c r="C47" s="70" t="s">
        <v>10</v>
      </c>
      <c r="D47" s="70" t="s">
        <v>8</v>
      </c>
      <c r="E47" s="71" t="s">
        <v>25</v>
      </c>
      <c r="F47" s="84">
        <v>1</v>
      </c>
      <c r="G47" s="70"/>
      <c r="H47" s="301">
        <v>1000000</v>
      </c>
    </row>
    <row r="48" spans="1:8" ht="22.5">
      <c r="A48" s="129">
        <v>33</v>
      </c>
      <c r="B48" s="69" t="s">
        <v>230</v>
      </c>
      <c r="C48" s="70" t="s">
        <v>10</v>
      </c>
      <c r="D48" s="70" t="s">
        <v>8</v>
      </c>
      <c r="E48" s="71" t="s">
        <v>25</v>
      </c>
      <c r="F48" s="84">
        <v>1</v>
      </c>
      <c r="G48" s="70"/>
      <c r="H48" s="301">
        <v>1000000</v>
      </c>
    </row>
    <row r="49" spans="1:8" ht="22.5">
      <c r="A49" s="129">
        <v>34</v>
      </c>
      <c r="B49" s="69" t="s">
        <v>231</v>
      </c>
      <c r="C49" s="70" t="s">
        <v>10</v>
      </c>
      <c r="D49" s="70" t="s">
        <v>8</v>
      </c>
      <c r="E49" s="71" t="s">
        <v>25</v>
      </c>
      <c r="F49" s="84">
        <v>1</v>
      </c>
      <c r="G49" s="70"/>
      <c r="H49" s="301">
        <v>1000000</v>
      </c>
    </row>
    <row r="50" spans="1:8" ht="22.5">
      <c r="A50" s="129">
        <v>35</v>
      </c>
      <c r="B50" s="69" t="s">
        <v>232</v>
      </c>
      <c r="C50" s="70" t="s">
        <v>10</v>
      </c>
      <c r="D50" s="70" t="s">
        <v>8</v>
      </c>
      <c r="E50" s="71" t="s">
        <v>25</v>
      </c>
      <c r="F50" s="84">
        <v>1</v>
      </c>
      <c r="G50" s="70"/>
      <c r="H50" s="301">
        <v>1000000</v>
      </c>
    </row>
    <row r="51" spans="1:8" ht="22.5">
      <c r="A51" s="129">
        <v>36</v>
      </c>
      <c r="B51" s="69" t="s">
        <v>233</v>
      </c>
      <c r="C51" s="70" t="s">
        <v>10</v>
      </c>
      <c r="D51" s="70" t="s">
        <v>8</v>
      </c>
      <c r="E51" s="71" t="s">
        <v>25</v>
      </c>
      <c r="F51" s="84">
        <v>1</v>
      </c>
      <c r="G51" s="70"/>
      <c r="H51" s="301">
        <v>1000000</v>
      </c>
    </row>
    <row r="52" spans="1:8" ht="22.5">
      <c r="A52" s="129">
        <v>37</v>
      </c>
      <c r="B52" s="69" t="s">
        <v>234</v>
      </c>
      <c r="C52" s="70" t="s">
        <v>10</v>
      </c>
      <c r="D52" s="70" t="s">
        <v>8</v>
      </c>
      <c r="E52" s="71" t="s">
        <v>25</v>
      </c>
      <c r="F52" s="84">
        <v>1</v>
      </c>
      <c r="G52" s="70"/>
      <c r="H52" s="301">
        <v>3000000</v>
      </c>
    </row>
    <row r="53" spans="1:8" ht="22.5">
      <c r="A53" s="129">
        <v>38</v>
      </c>
      <c r="B53" s="69" t="s">
        <v>235</v>
      </c>
      <c r="C53" s="70" t="s">
        <v>10</v>
      </c>
      <c r="D53" s="70" t="s">
        <v>8</v>
      </c>
      <c r="E53" s="71" t="s">
        <v>25</v>
      </c>
      <c r="F53" s="84">
        <v>1</v>
      </c>
      <c r="G53" s="70"/>
      <c r="H53" s="301">
        <v>3000000</v>
      </c>
    </row>
    <row r="54" spans="1:8" ht="22.5">
      <c r="A54" s="129">
        <v>39</v>
      </c>
      <c r="B54" s="69" t="s">
        <v>236</v>
      </c>
      <c r="C54" s="70" t="s">
        <v>10</v>
      </c>
      <c r="D54" s="70" t="s">
        <v>8</v>
      </c>
      <c r="E54" s="71" t="s">
        <v>25</v>
      </c>
      <c r="F54" s="84">
        <v>1</v>
      </c>
      <c r="G54" s="70"/>
      <c r="H54" s="301">
        <v>3000000</v>
      </c>
    </row>
    <row r="55" spans="1:8" ht="22.5">
      <c r="A55" s="129">
        <v>40</v>
      </c>
      <c r="B55" s="69" t="s">
        <v>237</v>
      </c>
      <c r="C55" s="70" t="s">
        <v>10</v>
      </c>
      <c r="D55" s="70" t="s">
        <v>8</v>
      </c>
      <c r="E55" s="71" t="s">
        <v>25</v>
      </c>
      <c r="F55" s="84">
        <v>1</v>
      </c>
      <c r="G55" s="70"/>
      <c r="H55" s="301">
        <v>3000000</v>
      </c>
    </row>
    <row r="56" spans="1:8" ht="22.5">
      <c r="A56" s="129">
        <v>41</v>
      </c>
      <c r="B56" s="69" t="s">
        <v>238</v>
      </c>
      <c r="C56" s="70" t="s">
        <v>10</v>
      </c>
      <c r="D56" s="70" t="s">
        <v>8</v>
      </c>
      <c r="E56" s="71" t="s">
        <v>25</v>
      </c>
      <c r="F56" s="84">
        <v>1</v>
      </c>
      <c r="G56" s="70"/>
      <c r="H56" s="301">
        <v>3000000</v>
      </c>
    </row>
    <row r="57" spans="1:8" ht="22.5">
      <c r="A57" s="129">
        <v>42</v>
      </c>
      <c r="B57" s="69" t="s">
        <v>239</v>
      </c>
      <c r="C57" s="70" t="s">
        <v>10</v>
      </c>
      <c r="D57" s="70" t="s">
        <v>8</v>
      </c>
      <c r="E57" s="71" t="s">
        <v>25</v>
      </c>
      <c r="F57" s="84">
        <v>1</v>
      </c>
      <c r="G57" s="70"/>
      <c r="H57" s="301">
        <v>3500000</v>
      </c>
    </row>
    <row r="58" spans="1:8" ht="22.5">
      <c r="A58" s="129">
        <v>43</v>
      </c>
      <c r="B58" s="69" t="s">
        <v>240</v>
      </c>
      <c r="C58" s="70" t="s">
        <v>10</v>
      </c>
      <c r="D58" s="70" t="s">
        <v>8</v>
      </c>
      <c r="E58" s="71" t="s">
        <v>25</v>
      </c>
      <c r="F58" s="84">
        <v>1</v>
      </c>
      <c r="G58" s="79"/>
      <c r="H58" s="301">
        <v>3000000</v>
      </c>
    </row>
    <row r="59" spans="1:8" ht="22.5">
      <c r="A59" s="129">
        <v>44</v>
      </c>
      <c r="B59" s="69" t="s">
        <v>241</v>
      </c>
      <c r="C59" s="70" t="s">
        <v>10</v>
      </c>
      <c r="D59" s="70" t="s">
        <v>8</v>
      </c>
      <c r="E59" s="71" t="s">
        <v>33</v>
      </c>
      <c r="F59" s="84">
        <v>1</v>
      </c>
      <c r="G59" s="79"/>
      <c r="H59" s="301">
        <v>200000</v>
      </c>
    </row>
    <row r="60" spans="1:8" ht="22.5">
      <c r="A60" s="129">
        <v>45</v>
      </c>
      <c r="B60" s="69" t="s">
        <v>242</v>
      </c>
      <c r="C60" s="70" t="s">
        <v>10</v>
      </c>
      <c r="D60" s="71" t="s">
        <v>8</v>
      </c>
      <c r="E60" s="71" t="s">
        <v>25</v>
      </c>
      <c r="F60" s="84">
        <v>1</v>
      </c>
      <c r="G60" s="69"/>
      <c r="H60" s="301">
        <v>1000000</v>
      </c>
    </row>
    <row r="61" spans="1:8" ht="22.5">
      <c r="A61" s="129">
        <v>46</v>
      </c>
      <c r="B61" s="69" t="s">
        <v>243</v>
      </c>
      <c r="C61" s="70" t="s">
        <v>10</v>
      </c>
      <c r="D61" s="70" t="s">
        <v>8</v>
      </c>
      <c r="E61" s="71" t="s">
        <v>25</v>
      </c>
      <c r="F61" s="84">
        <v>1</v>
      </c>
      <c r="G61" s="69"/>
      <c r="H61" s="301">
        <v>50000000</v>
      </c>
    </row>
    <row r="62" spans="1:8" ht="22.5">
      <c r="A62" s="129">
        <v>47</v>
      </c>
      <c r="B62" s="69" t="s">
        <v>244</v>
      </c>
      <c r="C62" s="70" t="s">
        <v>10</v>
      </c>
      <c r="D62" s="70" t="s">
        <v>8</v>
      </c>
      <c r="E62" s="71" t="s">
        <v>25</v>
      </c>
      <c r="F62" s="84">
        <v>1</v>
      </c>
      <c r="G62" s="69"/>
      <c r="H62" s="301">
        <v>50000000</v>
      </c>
    </row>
    <row r="63" spans="1:8" ht="22.5">
      <c r="A63" s="129">
        <v>48</v>
      </c>
      <c r="B63" s="69" t="s">
        <v>245</v>
      </c>
      <c r="C63" s="70" t="s">
        <v>10</v>
      </c>
      <c r="D63" s="70" t="s">
        <v>8</v>
      </c>
      <c r="E63" s="71" t="s">
        <v>25</v>
      </c>
      <c r="F63" s="84">
        <v>1</v>
      </c>
      <c r="G63" s="69"/>
      <c r="H63" s="301">
        <v>1000000</v>
      </c>
    </row>
    <row r="64" spans="1:8" ht="22.5">
      <c r="A64" s="129">
        <v>49</v>
      </c>
      <c r="B64" s="69" t="s">
        <v>246</v>
      </c>
      <c r="C64" s="70" t="s">
        <v>10</v>
      </c>
      <c r="D64" s="70" t="s">
        <v>8</v>
      </c>
      <c r="E64" s="71" t="s">
        <v>25</v>
      </c>
      <c r="F64" s="84">
        <v>1</v>
      </c>
      <c r="G64" s="80"/>
      <c r="H64" s="301">
        <v>1000000</v>
      </c>
    </row>
    <row r="65" spans="1:8" ht="22.5">
      <c r="A65" s="129">
        <v>50</v>
      </c>
      <c r="B65" s="69" t="s">
        <v>247</v>
      </c>
      <c r="C65" s="70" t="s">
        <v>10</v>
      </c>
      <c r="D65" s="70" t="s">
        <v>8</v>
      </c>
      <c r="E65" s="71" t="s">
        <v>25</v>
      </c>
      <c r="F65" s="84">
        <v>1</v>
      </c>
      <c r="G65" s="80"/>
      <c r="H65" s="301">
        <v>200000</v>
      </c>
    </row>
    <row r="66" spans="1:8" ht="22.5">
      <c r="A66" s="129">
        <v>51</v>
      </c>
      <c r="B66" s="69" t="s">
        <v>248</v>
      </c>
      <c r="C66" s="70" t="s">
        <v>10</v>
      </c>
      <c r="D66" s="70" t="s">
        <v>8</v>
      </c>
      <c r="E66" s="71" t="s">
        <v>25</v>
      </c>
      <c r="F66" s="84">
        <v>1</v>
      </c>
      <c r="G66" s="80"/>
      <c r="H66" s="301">
        <v>1000000</v>
      </c>
    </row>
    <row r="67" spans="1:8" ht="22.5">
      <c r="A67" s="129">
        <v>52</v>
      </c>
      <c r="B67" s="69" t="s">
        <v>249</v>
      </c>
      <c r="C67" s="70" t="s">
        <v>10</v>
      </c>
      <c r="D67" s="70" t="s">
        <v>8</v>
      </c>
      <c r="E67" s="71" t="s">
        <v>25</v>
      </c>
      <c r="F67" s="84">
        <v>1</v>
      </c>
      <c r="G67" s="81"/>
      <c r="H67" s="301">
        <v>100000</v>
      </c>
    </row>
    <row r="68" spans="1:8" ht="22.5">
      <c r="A68" s="129">
        <v>53</v>
      </c>
      <c r="B68" s="69" t="s">
        <v>250</v>
      </c>
      <c r="C68" s="71" t="s">
        <v>10</v>
      </c>
      <c r="D68" s="70" t="s">
        <v>8</v>
      </c>
      <c r="E68" s="71" t="s">
        <v>25</v>
      </c>
      <c r="F68" s="84">
        <v>1</v>
      </c>
      <c r="G68" s="76"/>
      <c r="H68" s="301">
        <v>30000000</v>
      </c>
    </row>
    <row r="69" spans="1:8" ht="22.5">
      <c r="A69" s="129">
        <v>54</v>
      </c>
      <c r="B69" s="69" t="s">
        <v>261</v>
      </c>
      <c r="C69" s="71" t="s">
        <v>10</v>
      </c>
      <c r="D69" s="70" t="s">
        <v>8</v>
      </c>
      <c r="E69" s="71" t="s">
        <v>25</v>
      </c>
      <c r="F69" s="84">
        <v>1</v>
      </c>
      <c r="G69" s="69"/>
      <c r="H69" s="301">
        <v>50000000</v>
      </c>
    </row>
    <row r="70" spans="1:8" ht="22.5">
      <c r="A70" s="129">
        <v>55</v>
      </c>
      <c r="B70" s="69" t="s">
        <v>251</v>
      </c>
      <c r="C70" s="71" t="s">
        <v>10</v>
      </c>
      <c r="D70" s="70" t="s">
        <v>8</v>
      </c>
      <c r="E70" s="71" t="s">
        <v>25</v>
      </c>
      <c r="F70" s="84">
        <v>1</v>
      </c>
      <c r="G70" s="69"/>
      <c r="H70" s="301">
        <v>500000</v>
      </c>
    </row>
    <row r="71" spans="1:8" ht="22.5">
      <c r="A71" s="129">
        <v>56</v>
      </c>
      <c r="B71" s="69" t="s">
        <v>252</v>
      </c>
      <c r="C71" s="71" t="s">
        <v>10</v>
      </c>
      <c r="D71" s="70" t="s">
        <v>8</v>
      </c>
      <c r="E71" s="71" t="s">
        <v>25</v>
      </c>
      <c r="F71" s="84">
        <v>1</v>
      </c>
      <c r="G71" s="69"/>
      <c r="H71" s="301">
        <v>1000000</v>
      </c>
    </row>
    <row r="72" spans="1:8" ht="22.5">
      <c r="A72" s="129">
        <v>57</v>
      </c>
      <c r="B72" s="79" t="s">
        <v>600</v>
      </c>
      <c r="C72" s="73" t="s">
        <v>7</v>
      </c>
      <c r="D72" s="70" t="s">
        <v>8</v>
      </c>
      <c r="E72" s="71" t="s">
        <v>25</v>
      </c>
      <c r="F72" s="84">
        <v>1</v>
      </c>
      <c r="G72" s="69"/>
      <c r="H72" s="301">
        <v>200000000</v>
      </c>
    </row>
    <row r="73" spans="1:8" ht="22.5">
      <c r="A73" s="129">
        <v>58</v>
      </c>
      <c r="B73" s="69" t="s">
        <v>262</v>
      </c>
      <c r="C73" s="73" t="s">
        <v>7</v>
      </c>
      <c r="D73" s="70" t="s">
        <v>8</v>
      </c>
      <c r="E73" s="71" t="s">
        <v>25</v>
      </c>
      <c r="F73" s="196" t="s">
        <v>112</v>
      </c>
      <c r="G73" s="69"/>
      <c r="H73" s="301">
        <v>3000000</v>
      </c>
    </row>
    <row r="74" spans="1:8" ht="22.5">
      <c r="A74" s="129">
        <v>60</v>
      </c>
      <c r="B74" s="69" t="s">
        <v>253</v>
      </c>
      <c r="C74" s="71" t="s">
        <v>10</v>
      </c>
      <c r="D74" s="70" t="s">
        <v>8</v>
      </c>
      <c r="E74" s="71" t="s">
        <v>25</v>
      </c>
      <c r="F74" s="196">
        <v>1</v>
      </c>
      <c r="G74" s="69"/>
      <c r="H74" s="301">
        <v>2000000</v>
      </c>
    </row>
    <row r="75" spans="1:8" ht="22.5">
      <c r="A75" s="129">
        <v>61</v>
      </c>
      <c r="B75" s="69" t="s">
        <v>254</v>
      </c>
      <c r="C75" s="73" t="s">
        <v>7</v>
      </c>
      <c r="D75" s="70" t="s">
        <v>8</v>
      </c>
      <c r="E75" s="71" t="s">
        <v>25</v>
      </c>
      <c r="F75" s="196">
        <v>1</v>
      </c>
      <c r="G75" s="69"/>
      <c r="H75" s="301">
        <v>20000000</v>
      </c>
    </row>
    <row r="76" spans="1:8" ht="22.5">
      <c r="A76" s="129">
        <v>62</v>
      </c>
      <c r="B76" s="69" t="s">
        <v>84</v>
      </c>
      <c r="C76" s="73" t="s">
        <v>7</v>
      </c>
      <c r="D76" s="70" t="s">
        <v>8</v>
      </c>
      <c r="E76" s="71" t="s">
        <v>25</v>
      </c>
      <c r="F76" s="196">
        <v>1</v>
      </c>
      <c r="G76" s="69"/>
      <c r="H76" s="301">
        <v>20000000</v>
      </c>
    </row>
    <row r="77" spans="1:8" ht="22.5">
      <c r="A77" s="129">
        <v>63</v>
      </c>
      <c r="B77" s="69" t="s">
        <v>29</v>
      </c>
      <c r="C77" s="73" t="s">
        <v>7</v>
      </c>
      <c r="D77" s="70" t="s">
        <v>8</v>
      </c>
      <c r="E77" s="71" t="s">
        <v>25</v>
      </c>
      <c r="F77" s="196">
        <v>1</v>
      </c>
      <c r="G77" s="69"/>
      <c r="H77" s="301">
        <v>5000000</v>
      </c>
    </row>
    <row r="78" spans="1:8" ht="22.5">
      <c r="A78" s="129">
        <v>64</v>
      </c>
      <c r="B78" s="69" t="s">
        <v>255</v>
      </c>
      <c r="C78" s="73" t="s">
        <v>7</v>
      </c>
      <c r="D78" s="70" t="s">
        <v>8</v>
      </c>
      <c r="E78" s="71" t="s">
        <v>25</v>
      </c>
      <c r="F78" s="196">
        <v>1</v>
      </c>
      <c r="G78" s="69"/>
      <c r="H78" s="301">
        <v>10000000</v>
      </c>
    </row>
    <row r="79" spans="1:8" ht="22.5">
      <c r="A79" s="129">
        <v>65</v>
      </c>
      <c r="B79" s="69" t="s">
        <v>256</v>
      </c>
      <c r="C79" s="73" t="s">
        <v>7</v>
      </c>
      <c r="D79" s="70" t="s">
        <v>8</v>
      </c>
      <c r="E79" s="71" t="s">
        <v>25</v>
      </c>
      <c r="F79" s="196">
        <v>1</v>
      </c>
      <c r="G79" s="69"/>
      <c r="H79" s="301">
        <v>10000000</v>
      </c>
    </row>
    <row r="80" spans="1:8" ht="22.5">
      <c r="A80" s="129">
        <v>66</v>
      </c>
      <c r="B80" s="69" t="s">
        <v>257</v>
      </c>
      <c r="C80" s="73" t="s">
        <v>7</v>
      </c>
      <c r="D80" s="70" t="s">
        <v>8</v>
      </c>
      <c r="E80" s="71" t="s">
        <v>25</v>
      </c>
      <c r="F80" s="196">
        <v>1</v>
      </c>
      <c r="G80" s="69"/>
      <c r="H80" s="301">
        <v>1000000</v>
      </c>
    </row>
    <row r="81" spans="1:8" ht="37.5">
      <c r="A81" s="129">
        <v>67</v>
      </c>
      <c r="B81" s="82" t="s">
        <v>598</v>
      </c>
      <c r="C81" s="73" t="s">
        <v>7</v>
      </c>
      <c r="D81" s="70" t="s">
        <v>8</v>
      </c>
      <c r="E81" s="71" t="s">
        <v>25</v>
      </c>
      <c r="F81" s="196">
        <v>1</v>
      </c>
      <c r="G81" s="69" t="s">
        <v>123</v>
      </c>
      <c r="H81" s="301">
        <v>2000000</v>
      </c>
    </row>
    <row r="82" spans="1:8" ht="37.5">
      <c r="A82" s="129">
        <v>68</v>
      </c>
      <c r="B82" s="82" t="s">
        <v>599</v>
      </c>
      <c r="C82" s="73" t="s">
        <v>7</v>
      </c>
      <c r="D82" s="70" t="s">
        <v>8</v>
      </c>
      <c r="E82" s="71" t="s">
        <v>25</v>
      </c>
      <c r="F82" s="196">
        <v>1</v>
      </c>
      <c r="G82" s="69" t="s">
        <v>123</v>
      </c>
      <c r="H82" s="301">
        <v>2000000</v>
      </c>
    </row>
    <row r="83" spans="1:8" ht="22.5">
      <c r="A83" s="129">
        <v>69</v>
      </c>
      <c r="B83" s="69" t="s">
        <v>258</v>
      </c>
      <c r="C83" s="73" t="s">
        <v>10</v>
      </c>
      <c r="D83" s="70" t="s">
        <v>8</v>
      </c>
      <c r="E83" s="71" t="s">
        <v>25</v>
      </c>
      <c r="F83" s="196">
        <v>1</v>
      </c>
      <c r="G83" s="69"/>
      <c r="H83" s="301">
        <v>1000000</v>
      </c>
    </row>
    <row r="84" spans="1:8" ht="22.5">
      <c r="A84" s="129">
        <v>70</v>
      </c>
      <c r="B84" s="69" t="s">
        <v>78</v>
      </c>
      <c r="C84" s="73" t="s">
        <v>7</v>
      </c>
      <c r="D84" s="70" t="s">
        <v>8</v>
      </c>
      <c r="E84" s="71" t="s">
        <v>25</v>
      </c>
      <c r="F84" s="196">
        <v>1</v>
      </c>
      <c r="G84" s="69"/>
      <c r="H84" s="301">
        <v>50000000</v>
      </c>
    </row>
    <row r="85" spans="1:8" ht="22.5">
      <c r="A85" s="129">
        <v>71</v>
      </c>
      <c r="B85" s="69" t="s">
        <v>259</v>
      </c>
      <c r="C85" s="73" t="s">
        <v>10</v>
      </c>
      <c r="D85" s="70" t="s">
        <v>8</v>
      </c>
      <c r="E85" s="71" t="s">
        <v>25</v>
      </c>
      <c r="F85" s="196">
        <v>1</v>
      </c>
      <c r="G85" s="69"/>
      <c r="H85" s="301">
        <v>50000000</v>
      </c>
    </row>
    <row r="86" spans="1:8" ht="22.5">
      <c r="A86" s="129">
        <v>72</v>
      </c>
      <c r="B86" s="69" t="s">
        <v>260</v>
      </c>
      <c r="C86" s="73" t="s">
        <v>7</v>
      </c>
      <c r="D86" s="70" t="s">
        <v>8</v>
      </c>
      <c r="E86" s="71" t="s">
        <v>25</v>
      </c>
      <c r="F86" s="196">
        <v>1</v>
      </c>
      <c r="G86" s="69"/>
      <c r="H86" s="301">
        <v>3000000</v>
      </c>
    </row>
    <row r="87" spans="1:8" ht="22.5">
      <c r="A87" s="129">
        <v>73</v>
      </c>
      <c r="B87" s="79" t="s">
        <v>463</v>
      </c>
      <c r="C87" s="70" t="s">
        <v>10</v>
      </c>
      <c r="D87" s="70" t="s">
        <v>8</v>
      </c>
      <c r="E87" s="71" t="s">
        <v>25</v>
      </c>
      <c r="F87" s="83">
        <v>1</v>
      </c>
      <c r="G87" s="79" t="s">
        <v>464</v>
      </c>
      <c r="H87" s="301">
        <v>25000000</v>
      </c>
    </row>
    <row r="88" spans="1:8" ht="22.5">
      <c r="A88" s="129">
        <v>74</v>
      </c>
      <c r="B88" s="79" t="s">
        <v>465</v>
      </c>
      <c r="C88" s="70" t="s">
        <v>10</v>
      </c>
      <c r="D88" s="70" t="s">
        <v>8</v>
      </c>
      <c r="E88" s="71" t="s">
        <v>25</v>
      </c>
      <c r="F88" s="83">
        <v>1</v>
      </c>
      <c r="G88" s="79" t="s">
        <v>464</v>
      </c>
      <c r="H88" s="301">
        <v>100000000</v>
      </c>
    </row>
    <row r="89" spans="1:8" ht="18.75">
      <c r="A89" s="422">
        <v>75</v>
      </c>
      <c r="B89" s="79" t="s">
        <v>597</v>
      </c>
      <c r="C89" s="70" t="s">
        <v>10</v>
      </c>
      <c r="D89" s="70" t="s">
        <v>8</v>
      </c>
      <c r="E89" s="71" t="s">
        <v>25</v>
      </c>
      <c r="F89" s="83">
        <v>1</v>
      </c>
      <c r="G89" s="79"/>
      <c r="H89" s="2">
        <v>0</v>
      </c>
    </row>
    <row r="90" spans="1:8" ht="22.5">
      <c r="A90" s="423"/>
      <c r="B90" s="79" t="s">
        <v>466</v>
      </c>
      <c r="C90" s="70" t="s">
        <v>10</v>
      </c>
      <c r="D90" s="70" t="s">
        <v>8</v>
      </c>
      <c r="E90" s="71" t="s">
        <v>25</v>
      </c>
      <c r="F90" s="83">
        <v>1</v>
      </c>
      <c r="G90" s="79" t="s">
        <v>464</v>
      </c>
      <c r="H90" s="301">
        <v>800000000</v>
      </c>
    </row>
    <row r="91" spans="1:8" ht="22.5">
      <c r="A91" s="424"/>
      <c r="B91" s="79" t="s">
        <v>467</v>
      </c>
      <c r="C91" s="70" t="s">
        <v>10</v>
      </c>
      <c r="D91" s="70" t="s">
        <v>8</v>
      </c>
      <c r="E91" s="71" t="s">
        <v>25</v>
      </c>
      <c r="F91" s="83">
        <v>1</v>
      </c>
      <c r="G91" s="79" t="s">
        <v>468</v>
      </c>
      <c r="H91" s="301">
        <v>150000000</v>
      </c>
    </row>
    <row r="92" spans="1:8" ht="22.5">
      <c r="B92" s="313" t="s">
        <v>617</v>
      </c>
      <c r="C92" s="314" t="s">
        <v>10</v>
      </c>
      <c r="D92" s="314" t="s">
        <v>8</v>
      </c>
      <c r="E92" s="315" t="s">
        <v>25</v>
      </c>
      <c r="F92" s="316">
        <v>2</v>
      </c>
      <c r="G92" s="304" t="s">
        <v>996</v>
      </c>
      <c r="H92" s="301">
        <f>SUM(H16:H91)</f>
        <v>4668500000</v>
      </c>
    </row>
  </sheetData>
  <autoFilter ref="B15:G91"/>
  <mergeCells count="12">
    <mergeCell ref="A89:A91"/>
    <mergeCell ref="B1:G5"/>
    <mergeCell ref="B6:G6"/>
    <mergeCell ref="B7:G7"/>
    <mergeCell ref="B8:G8"/>
    <mergeCell ref="B9:C9"/>
    <mergeCell ref="B10:C10"/>
    <mergeCell ref="F10:G10"/>
    <mergeCell ref="B11:C11"/>
    <mergeCell ref="F11:G11"/>
    <mergeCell ref="B12:C12"/>
    <mergeCell ref="F12:G12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rightToLeft="1" topLeftCell="A11" workbookViewId="0">
      <selection activeCell="H33" sqref="H33"/>
    </sheetView>
  </sheetViews>
  <sheetFormatPr defaultRowHeight="14.25"/>
  <cols>
    <col min="1" max="1" width="6.875" customWidth="1"/>
    <col min="2" max="2" width="26.75" customWidth="1"/>
    <col min="3" max="3" width="12.75" customWidth="1"/>
    <col min="4" max="4" width="21.875" customWidth="1"/>
    <col min="5" max="5" width="10.5" customWidth="1"/>
    <col min="6" max="6" width="17" customWidth="1"/>
    <col min="7" max="7" width="18.25" customWidth="1"/>
    <col min="8" max="8" width="13.875" customWidth="1"/>
  </cols>
  <sheetData>
    <row r="1" spans="1:8" ht="15" thickTop="1">
      <c r="A1" s="23"/>
      <c r="B1" s="373"/>
      <c r="C1" s="373"/>
      <c r="D1" s="373"/>
      <c r="E1" s="373"/>
      <c r="F1" s="373"/>
      <c r="G1" s="373"/>
      <c r="H1" s="24"/>
    </row>
    <row r="2" spans="1:8">
      <c r="A2" s="25"/>
      <c r="B2" s="374"/>
      <c r="C2" s="374"/>
      <c r="D2" s="374"/>
      <c r="E2" s="374"/>
      <c r="F2" s="374"/>
      <c r="G2" s="374"/>
      <c r="H2" s="26"/>
    </row>
    <row r="3" spans="1:8">
      <c r="A3" s="25"/>
      <c r="B3" s="374"/>
      <c r="C3" s="374"/>
      <c r="D3" s="374"/>
      <c r="E3" s="374"/>
      <c r="F3" s="374"/>
      <c r="G3" s="374"/>
      <c r="H3" s="26"/>
    </row>
    <row r="4" spans="1:8">
      <c r="A4" s="25"/>
      <c r="B4" s="374"/>
      <c r="C4" s="374"/>
      <c r="D4" s="374"/>
      <c r="E4" s="374"/>
      <c r="F4" s="374"/>
      <c r="G4" s="374"/>
      <c r="H4" s="26"/>
    </row>
    <row r="5" spans="1:8">
      <c r="A5" s="25"/>
      <c r="B5" s="374"/>
      <c r="C5" s="374"/>
      <c r="D5" s="374"/>
      <c r="E5" s="374"/>
      <c r="F5" s="374"/>
      <c r="G5" s="374"/>
      <c r="H5" s="27"/>
    </row>
    <row r="6" spans="1:8" ht="18">
      <c r="A6" s="25"/>
      <c r="B6" s="408" t="s">
        <v>366</v>
      </c>
      <c r="C6" s="408"/>
      <c r="D6" s="408"/>
      <c r="E6" s="408"/>
      <c r="F6" s="408"/>
      <c r="G6" s="408"/>
      <c r="H6" s="27"/>
    </row>
    <row r="7" spans="1:8" ht="18">
      <c r="A7" s="25"/>
      <c r="B7" s="408" t="s">
        <v>661</v>
      </c>
      <c r="C7" s="408"/>
      <c r="D7" s="408"/>
      <c r="E7" s="408"/>
      <c r="F7" s="408"/>
      <c r="G7" s="408"/>
      <c r="H7" s="26"/>
    </row>
    <row r="8" spans="1:8">
      <c r="A8" s="25"/>
      <c r="B8" s="409" t="s">
        <v>23</v>
      </c>
      <c r="C8" s="409"/>
      <c r="D8" s="409"/>
      <c r="E8" s="409"/>
      <c r="F8" s="409"/>
      <c r="G8" s="409"/>
      <c r="H8" s="26"/>
    </row>
    <row r="9" spans="1:8" ht="18">
      <c r="A9" s="25"/>
      <c r="B9" s="347" t="s">
        <v>367</v>
      </c>
      <c r="C9" s="407"/>
      <c r="D9" s="29" t="s">
        <v>368</v>
      </c>
      <c r="E9" s="29"/>
      <c r="F9" s="99"/>
      <c r="G9" s="100"/>
      <c r="H9" s="26"/>
    </row>
    <row r="10" spans="1:8" ht="15.75">
      <c r="A10" s="25"/>
      <c r="B10" s="375" t="s">
        <v>369</v>
      </c>
      <c r="C10" s="376"/>
      <c r="D10" s="33" t="s">
        <v>370</v>
      </c>
      <c r="E10" s="33" t="s">
        <v>371</v>
      </c>
      <c r="F10" s="375"/>
      <c r="G10" s="376"/>
      <c r="H10" s="26"/>
    </row>
    <row r="11" spans="1:8" ht="17.25">
      <c r="A11" s="25"/>
      <c r="B11" s="375" t="s">
        <v>372</v>
      </c>
      <c r="C11" s="376"/>
      <c r="D11" s="33" t="s">
        <v>373</v>
      </c>
      <c r="E11" s="33" t="s">
        <v>374</v>
      </c>
      <c r="F11" s="377"/>
      <c r="G11" s="378"/>
      <c r="H11" s="26"/>
    </row>
    <row r="12" spans="1:8" ht="15.75">
      <c r="A12" s="25"/>
      <c r="B12" s="375" t="s">
        <v>553</v>
      </c>
      <c r="C12" s="376"/>
      <c r="D12" s="33" t="s">
        <v>655</v>
      </c>
      <c r="E12" s="33" t="s">
        <v>375</v>
      </c>
      <c r="F12" s="375" t="s">
        <v>656</v>
      </c>
      <c r="G12" s="376"/>
      <c r="H12" s="26"/>
    </row>
    <row r="13" spans="1:8" ht="15" thickBot="1">
      <c r="A13" s="34"/>
      <c r="B13" s="35"/>
      <c r="C13" s="35"/>
      <c r="D13" s="35"/>
      <c r="E13" s="35"/>
      <c r="F13" s="35"/>
      <c r="G13" s="35"/>
      <c r="H13" s="36"/>
    </row>
    <row r="14" spans="1:8" ht="15" thickTop="1">
      <c r="A14" s="104"/>
      <c r="B14" s="104"/>
      <c r="C14" s="104"/>
      <c r="D14" s="104"/>
      <c r="E14" s="104"/>
      <c r="F14" s="104"/>
      <c r="G14" s="104"/>
      <c r="H14" s="104"/>
    </row>
    <row r="15" spans="1:8" ht="18.75">
      <c r="A15" s="85" t="s">
        <v>100</v>
      </c>
      <c r="B15" s="86" t="s">
        <v>0</v>
      </c>
      <c r="C15" s="86" t="s">
        <v>1</v>
      </c>
      <c r="D15" s="86" t="s">
        <v>2</v>
      </c>
      <c r="E15" s="86" t="s">
        <v>3</v>
      </c>
      <c r="F15" s="86" t="s">
        <v>4</v>
      </c>
      <c r="G15" s="85" t="s">
        <v>5</v>
      </c>
      <c r="H15" s="141" t="s">
        <v>992</v>
      </c>
    </row>
    <row r="16" spans="1:8" ht="22.5">
      <c r="A16" s="129">
        <v>1</v>
      </c>
      <c r="B16" s="71" t="s">
        <v>22</v>
      </c>
      <c r="C16" s="70" t="s">
        <v>7</v>
      </c>
      <c r="D16" s="87" t="s">
        <v>8</v>
      </c>
      <c r="E16" s="71" t="s">
        <v>23</v>
      </c>
      <c r="F16" s="88">
        <v>1</v>
      </c>
      <c r="G16" s="71"/>
      <c r="H16" s="271">
        <v>1000000</v>
      </c>
    </row>
    <row r="17" spans="1:8" ht="22.5">
      <c r="A17" s="129">
        <v>2</v>
      </c>
      <c r="B17" s="71" t="s">
        <v>24</v>
      </c>
      <c r="C17" s="70" t="s">
        <v>7</v>
      </c>
      <c r="D17" s="87" t="s">
        <v>8</v>
      </c>
      <c r="E17" s="71" t="s">
        <v>23</v>
      </c>
      <c r="F17" s="88">
        <v>1</v>
      </c>
      <c r="G17" s="71"/>
      <c r="H17" s="271">
        <v>2000000</v>
      </c>
    </row>
    <row r="18" spans="1:8" ht="22.5">
      <c r="A18" s="129">
        <v>3</v>
      </c>
      <c r="B18" s="89" t="s">
        <v>74</v>
      </c>
      <c r="C18" s="70" t="s">
        <v>7</v>
      </c>
      <c r="D18" s="87" t="s">
        <v>8</v>
      </c>
      <c r="E18" s="71" t="s">
        <v>23</v>
      </c>
      <c r="F18" s="88">
        <v>1</v>
      </c>
      <c r="G18" s="80"/>
      <c r="H18" s="271">
        <v>20000000</v>
      </c>
    </row>
    <row r="19" spans="1:8" ht="22.5">
      <c r="A19" s="129">
        <v>4</v>
      </c>
      <c r="B19" s="89" t="s">
        <v>30</v>
      </c>
      <c r="C19" s="71" t="s">
        <v>7</v>
      </c>
      <c r="D19" s="87" t="s">
        <v>8</v>
      </c>
      <c r="E19" s="71" t="s">
        <v>23</v>
      </c>
      <c r="F19" s="88">
        <v>1</v>
      </c>
      <c r="G19" s="80"/>
      <c r="H19" s="271">
        <v>20000000</v>
      </c>
    </row>
    <row r="20" spans="1:8" ht="22.5">
      <c r="A20" s="129">
        <v>5</v>
      </c>
      <c r="B20" s="89" t="s">
        <v>71</v>
      </c>
      <c r="C20" s="71" t="s">
        <v>7</v>
      </c>
      <c r="D20" s="87" t="s">
        <v>8</v>
      </c>
      <c r="E20" s="71" t="s">
        <v>23</v>
      </c>
      <c r="F20" s="88">
        <v>1</v>
      </c>
      <c r="G20" s="80"/>
      <c r="H20" s="271">
        <v>5000000</v>
      </c>
    </row>
    <row r="21" spans="1:8" ht="22.5">
      <c r="A21" s="129">
        <v>6</v>
      </c>
      <c r="B21" s="89" t="s">
        <v>604</v>
      </c>
      <c r="C21" s="71" t="s">
        <v>7</v>
      </c>
      <c r="D21" s="87" t="s">
        <v>8</v>
      </c>
      <c r="E21" s="71" t="s">
        <v>23</v>
      </c>
      <c r="F21" s="88">
        <v>1</v>
      </c>
      <c r="G21" s="80"/>
      <c r="H21" s="271">
        <v>300000000</v>
      </c>
    </row>
    <row r="22" spans="1:8" ht="22.5">
      <c r="A22" s="129">
        <v>7</v>
      </c>
      <c r="B22" s="89" t="s">
        <v>11</v>
      </c>
      <c r="C22" s="71" t="s">
        <v>7</v>
      </c>
      <c r="D22" s="87" t="s">
        <v>8</v>
      </c>
      <c r="E22" s="71" t="s">
        <v>23</v>
      </c>
      <c r="F22" s="88">
        <v>1</v>
      </c>
      <c r="G22" s="80"/>
      <c r="H22" s="271">
        <v>10000000</v>
      </c>
    </row>
    <row r="23" spans="1:8" ht="37.5">
      <c r="A23" s="129">
        <v>8</v>
      </c>
      <c r="B23" s="89" t="s">
        <v>593</v>
      </c>
      <c r="C23" s="71" t="s">
        <v>7</v>
      </c>
      <c r="D23" s="87" t="s">
        <v>8</v>
      </c>
      <c r="E23" s="71" t="s">
        <v>23</v>
      </c>
      <c r="F23" s="88">
        <v>1</v>
      </c>
      <c r="G23" s="76"/>
      <c r="H23" s="271">
        <v>200000000</v>
      </c>
    </row>
    <row r="24" spans="1:8" ht="22.5">
      <c r="A24" s="129">
        <v>9</v>
      </c>
      <c r="B24" s="89" t="s">
        <v>75</v>
      </c>
      <c r="C24" s="71" t="s">
        <v>7</v>
      </c>
      <c r="D24" s="87" t="s">
        <v>8</v>
      </c>
      <c r="E24" s="71" t="s">
        <v>23</v>
      </c>
      <c r="F24" s="88">
        <v>1</v>
      </c>
      <c r="G24" s="69"/>
      <c r="H24" s="271">
        <v>10000000</v>
      </c>
    </row>
    <row r="25" spans="1:8" ht="22.5">
      <c r="A25" s="129">
        <v>10</v>
      </c>
      <c r="B25" s="89" t="s">
        <v>46</v>
      </c>
      <c r="C25" s="70" t="s">
        <v>7</v>
      </c>
      <c r="D25" s="87" t="s">
        <v>8</v>
      </c>
      <c r="E25" s="71" t="s">
        <v>23</v>
      </c>
      <c r="F25" s="88">
        <v>1</v>
      </c>
      <c r="G25" s="90" t="s">
        <v>123</v>
      </c>
      <c r="H25" s="271">
        <v>20000000</v>
      </c>
    </row>
    <row r="26" spans="1:8" ht="22.5">
      <c r="A26" s="129">
        <v>11</v>
      </c>
      <c r="B26" s="89" t="s">
        <v>144</v>
      </c>
      <c r="C26" s="70" t="s">
        <v>7</v>
      </c>
      <c r="D26" s="87" t="s">
        <v>8</v>
      </c>
      <c r="E26" s="71" t="s">
        <v>23</v>
      </c>
      <c r="F26" s="88">
        <v>1</v>
      </c>
      <c r="G26" s="90"/>
      <c r="H26" s="271">
        <v>20000000</v>
      </c>
    </row>
    <row r="27" spans="1:8" ht="22.5">
      <c r="A27" s="129">
        <v>12</v>
      </c>
      <c r="B27" s="89" t="s">
        <v>998</v>
      </c>
      <c r="C27" s="70" t="s">
        <v>7</v>
      </c>
      <c r="D27" s="87"/>
      <c r="E27" s="71"/>
      <c r="F27" s="88">
        <v>1</v>
      </c>
      <c r="G27" s="90"/>
      <c r="H27" s="271">
        <v>3000000</v>
      </c>
    </row>
    <row r="28" spans="1:8" ht="31.5" customHeight="1">
      <c r="A28" s="129">
        <v>13</v>
      </c>
      <c r="B28" s="89" t="s">
        <v>565</v>
      </c>
      <c r="C28" s="70" t="s">
        <v>7</v>
      </c>
      <c r="D28" s="87"/>
      <c r="E28" s="71"/>
      <c r="F28" s="88">
        <v>1</v>
      </c>
      <c r="G28" s="90"/>
      <c r="H28" s="271">
        <v>3000000</v>
      </c>
    </row>
    <row r="29" spans="1:8" ht="22.5">
      <c r="A29" s="129">
        <v>14</v>
      </c>
      <c r="B29" s="71" t="s">
        <v>603</v>
      </c>
      <c r="C29" s="70" t="s">
        <v>7</v>
      </c>
      <c r="D29" s="87" t="s">
        <v>8</v>
      </c>
      <c r="E29" s="71" t="s">
        <v>23</v>
      </c>
      <c r="F29" s="88">
        <v>1</v>
      </c>
      <c r="G29" s="90"/>
      <c r="H29" s="271">
        <v>2000000</v>
      </c>
    </row>
    <row r="30" spans="1:8" ht="37.5">
      <c r="A30" s="129">
        <v>15</v>
      </c>
      <c r="B30" s="71" t="s">
        <v>607</v>
      </c>
      <c r="C30" s="70" t="s">
        <v>7</v>
      </c>
      <c r="D30" s="87" t="s">
        <v>8</v>
      </c>
      <c r="E30" s="71" t="s">
        <v>23</v>
      </c>
      <c r="F30" s="88">
        <v>1</v>
      </c>
      <c r="G30" s="90"/>
      <c r="H30" s="271">
        <v>20000000</v>
      </c>
    </row>
    <row r="31" spans="1:8" ht="22.5">
      <c r="A31" s="129">
        <v>16</v>
      </c>
      <c r="B31" s="71" t="s">
        <v>601</v>
      </c>
      <c r="C31" s="70" t="s">
        <v>7</v>
      </c>
      <c r="D31" s="87" t="s">
        <v>8</v>
      </c>
      <c r="E31" s="71" t="s">
        <v>23</v>
      </c>
      <c r="F31" s="88">
        <v>1</v>
      </c>
      <c r="G31" s="90"/>
      <c r="H31" s="271">
        <v>3000000</v>
      </c>
    </row>
    <row r="32" spans="1:8" ht="22.5">
      <c r="A32" s="129">
        <v>17</v>
      </c>
      <c r="B32" s="71" t="s">
        <v>98</v>
      </c>
      <c r="C32" s="70" t="s">
        <v>7</v>
      </c>
      <c r="D32" s="87" t="s">
        <v>8</v>
      </c>
      <c r="E32" s="71" t="s">
        <v>23</v>
      </c>
      <c r="F32" s="88">
        <v>1</v>
      </c>
      <c r="G32" s="90"/>
      <c r="H32" s="271">
        <v>20000000</v>
      </c>
    </row>
    <row r="33" spans="7:8" ht="22.5">
      <c r="G33" t="s">
        <v>994</v>
      </c>
      <c r="H33" s="271">
        <f>SUM(H16:H32)</f>
        <v>659000000</v>
      </c>
    </row>
  </sheetData>
  <autoFilter ref="B15:G15"/>
  <mergeCells count="11">
    <mergeCell ref="B11:C11"/>
    <mergeCell ref="F11:G11"/>
    <mergeCell ref="B12:C12"/>
    <mergeCell ref="F12:G12"/>
    <mergeCell ref="B1:G5"/>
    <mergeCell ref="B6:G6"/>
    <mergeCell ref="B7:G7"/>
    <mergeCell ref="B8:G8"/>
    <mergeCell ref="B9:C9"/>
    <mergeCell ref="B10:C10"/>
    <mergeCell ref="F10:G10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rightToLeft="1" workbookViewId="0">
      <selection activeCell="G28" sqref="G28"/>
    </sheetView>
  </sheetViews>
  <sheetFormatPr defaultRowHeight="14.25"/>
  <cols>
    <col min="1" max="1" width="7.125" customWidth="1"/>
    <col min="2" max="2" width="16.625" customWidth="1"/>
    <col min="3" max="3" width="10" customWidth="1"/>
    <col min="4" max="4" width="23.375" customWidth="1"/>
    <col min="5" max="5" width="13.625" customWidth="1"/>
    <col min="6" max="6" width="13.25" customWidth="1"/>
    <col min="7" max="7" width="15" customWidth="1"/>
    <col min="8" max="8" width="15.625" customWidth="1"/>
  </cols>
  <sheetData>
    <row r="1" spans="1:8" ht="15" thickTop="1">
      <c r="A1" s="23"/>
      <c r="B1" s="373"/>
      <c r="C1" s="373"/>
      <c r="D1" s="373"/>
      <c r="E1" s="373"/>
      <c r="F1" s="373"/>
      <c r="G1" s="373"/>
      <c r="H1" s="24"/>
    </row>
    <row r="2" spans="1:8" ht="24.75" customHeight="1">
      <c r="A2" s="25"/>
      <c r="B2" s="374"/>
      <c r="C2" s="374"/>
      <c r="D2" s="374"/>
      <c r="E2" s="374"/>
      <c r="F2" s="374"/>
      <c r="G2" s="374"/>
      <c r="H2" s="26"/>
    </row>
    <row r="3" spans="1:8" ht="23.25" customHeight="1">
      <c r="A3" s="25"/>
      <c r="B3" s="374"/>
      <c r="C3" s="374"/>
      <c r="D3" s="374"/>
      <c r="E3" s="374"/>
      <c r="F3" s="374"/>
      <c r="G3" s="374"/>
      <c r="H3" s="26"/>
    </row>
    <row r="4" spans="1:8">
      <c r="A4" s="25"/>
      <c r="B4" s="374"/>
      <c r="C4" s="374"/>
      <c r="D4" s="374"/>
      <c r="E4" s="374"/>
      <c r="F4" s="374"/>
      <c r="G4" s="374"/>
      <c r="H4" s="26"/>
    </row>
    <row r="5" spans="1:8">
      <c r="A5" s="25"/>
      <c r="B5" s="374"/>
      <c r="C5" s="374"/>
      <c r="D5" s="374"/>
      <c r="E5" s="374"/>
      <c r="F5" s="374"/>
      <c r="G5" s="374"/>
      <c r="H5" s="27"/>
    </row>
    <row r="6" spans="1:8" ht="18">
      <c r="A6" s="25"/>
      <c r="B6" s="408" t="s">
        <v>366</v>
      </c>
      <c r="C6" s="408"/>
      <c r="D6" s="408"/>
      <c r="E6" s="408"/>
      <c r="F6" s="408"/>
      <c r="G6" s="408"/>
      <c r="H6" s="27"/>
    </row>
    <row r="7" spans="1:8" ht="18">
      <c r="A7" s="25"/>
      <c r="B7" s="408" t="s">
        <v>661</v>
      </c>
      <c r="C7" s="408"/>
      <c r="D7" s="408"/>
      <c r="E7" s="408"/>
      <c r="F7" s="408"/>
      <c r="G7" s="408"/>
      <c r="H7" s="26"/>
    </row>
    <row r="8" spans="1:8">
      <c r="A8" s="25"/>
      <c r="B8" s="409" t="s">
        <v>662</v>
      </c>
      <c r="C8" s="409"/>
      <c r="D8" s="409"/>
      <c r="E8" s="409"/>
      <c r="F8" s="409"/>
      <c r="G8" s="409"/>
      <c r="H8" s="26"/>
    </row>
    <row r="9" spans="1:8" ht="18">
      <c r="A9" s="25"/>
      <c r="B9" s="347" t="s">
        <v>367</v>
      </c>
      <c r="C9" s="407"/>
      <c r="D9" s="29" t="s">
        <v>368</v>
      </c>
      <c r="E9" s="29"/>
      <c r="F9" s="99"/>
      <c r="G9" s="100"/>
      <c r="H9" s="26"/>
    </row>
    <row r="10" spans="1:8" ht="15.75">
      <c r="A10" s="25"/>
      <c r="B10" s="375" t="s">
        <v>369</v>
      </c>
      <c r="C10" s="376"/>
      <c r="D10" s="33" t="s">
        <v>370</v>
      </c>
      <c r="E10" s="33" t="s">
        <v>371</v>
      </c>
      <c r="F10" s="375"/>
      <c r="G10" s="376"/>
      <c r="H10" s="26"/>
    </row>
    <row r="11" spans="1:8" ht="17.25">
      <c r="A11" s="25"/>
      <c r="B11" s="375" t="s">
        <v>372</v>
      </c>
      <c r="C11" s="376"/>
      <c r="D11" s="33" t="s">
        <v>373</v>
      </c>
      <c r="E11" s="33" t="s">
        <v>374</v>
      </c>
      <c r="F11" s="377"/>
      <c r="G11" s="378"/>
      <c r="H11" s="26"/>
    </row>
    <row r="12" spans="1:8" ht="15.75">
      <c r="A12" s="25"/>
      <c r="B12" s="375" t="s">
        <v>553</v>
      </c>
      <c r="C12" s="376"/>
      <c r="D12" s="33" t="s">
        <v>655</v>
      </c>
      <c r="E12" s="33" t="s">
        <v>375</v>
      </c>
      <c r="F12" s="375" t="s">
        <v>656</v>
      </c>
      <c r="G12" s="376"/>
      <c r="H12" s="26"/>
    </row>
    <row r="13" spans="1:8" ht="15" thickBot="1">
      <c r="A13" s="34"/>
      <c r="B13" s="35"/>
      <c r="C13" s="35"/>
      <c r="D13" s="35"/>
      <c r="E13" s="35"/>
      <c r="F13" s="35"/>
      <c r="G13" s="35"/>
      <c r="H13" s="36"/>
    </row>
    <row r="14" spans="1:8" ht="15" thickTop="1"/>
    <row r="15" spans="1:8" ht="18.75">
      <c r="A15" s="85" t="s">
        <v>100</v>
      </c>
      <c r="B15" s="86" t="s">
        <v>0</v>
      </c>
      <c r="C15" s="86" t="s">
        <v>1</v>
      </c>
      <c r="D15" s="86" t="s">
        <v>2</v>
      </c>
      <c r="E15" s="86" t="s">
        <v>3</v>
      </c>
      <c r="F15" s="86" t="s">
        <v>4</v>
      </c>
      <c r="G15" s="85" t="s">
        <v>5</v>
      </c>
      <c r="H15" s="141" t="s">
        <v>992</v>
      </c>
    </row>
    <row r="16" spans="1:8" ht="25.5">
      <c r="A16" s="129">
        <v>1</v>
      </c>
      <c r="B16" s="71" t="s">
        <v>648</v>
      </c>
      <c r="C16" s="107" t="s">
        <v>10</v>
      </c>
      <c r="D16" s="87" t="s">
        <v>8</v>
      </c>
      <c r="E16" s="108" t="s">
        <v>649</v>
      </c>
      <c r="F16" s="88">
        <v>1</v>
      </c>
      <c r="G16" s="1"/>
      <c r="H16" s="305">
        <v>20000000000</v>
      </c>
    </row>
    <row r="17" spans="1:8" ht="25.5">
      <c r="A17" s="129">
        <v>2</v>
      </c>
      <c r="B17" s="71" t="s">
        <v>708</v>
      </c>
      <c r="C17" s="107" t="s">
        <v>10</v>
      </c>
      <c r="D17" s="87" t="s">
        <v>8</v>
      </c>
      <c r="E17" s="108" t="s">
        <v>649</v>
      </c>
      <c r="F17" s="88">
        <v>1</v>
      </c>
      <c r="G17" s="1"/>
      <c r="H17" s="305">
        <v>50000000</v>
      </c>
    </row>
    <row r="18" spans="1:8" ht="25.5">
      <c r="A18" s="129">
        <v>3</v>
      </c>
      <c r="B18" s="89" t="s">
        <v>261</v>
      </c>
      <c r="C18" s="107" t="s">
        <v>10</v>
      </c>
      <c r="D18" s="87" t="s">
        <v>8</v>
      </c>
      <c r="E18" s="108" t="s">
        <v>649</v>
      </c>
      <c r="F18" s="88">
        <v>1</v>
      </c>
      <c r="G18" s="1"/>
      <c r="H18" s="305">
        <v>50000000</v>
      </c>
    </row>
    <row r="19" spans="1:8" ht="25.5">
      <c r="A19" s="129">
        <v>4</v>
      </c>
      <c r="B19" s="89" t="s">
        <v>62</v>
      </c>
      <c r="C19" s="107" t="s">
        <v>10</v>
      </c>
      <c r="D19" s="87" t="s">
        <v>8</v>
      </c>
      <c r="E19" s="153" t="s">
        <v>649</v>
      </c>
      <c r="F19" s="88">
        <v>1</v>
      </c>
      <c r="G19" s="1"/>
      <c r="H19" s="305">
        <v>20000000</v>
      </c>
    </row>
    <row r="20" spans="1:8" ht="25.5">
      <c r="G20" t="s">
        <v>996</v>
      </c>
      <c r="H20" s="305">
        <f>SUM(H16:H19)</f>
        <v>20120000000</v>
      </c>
    </row>
  </sheetData>
  <mergeCells count="11">
    <mergeCell ref="B11:C11"/>
    <mergeCell ref="F11:G11"/>
    <mergeCell ref="B12:C12"/>
    <mergeCell ref="F12:G12"/>
    <mergeCell ref="B1:G5"/>
    <mergeCell ref="B6:G6"/>
    <mergeCell ref="B7:G7"/>
    <mergeCell ref="B8:G8"/>
    <mergeCell ref="B9:C9"/>
    <mergeCell ref="B10:C10"/>
    <mergeCell ref="F10:G10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rightToLeft="1" topLeftCell="A33" workbookViewId="0">
      <selection activeCell="H33" sqref="H33"/>
    </sheetView>
  </sheetViews>
  <sheetFormatPr defaultRowHeight="14.25"/>
  <cols>
    <col min="1" max="1" width="11.75" customWidth="1"/>
    <col min="2" max="2" width="25.125" customWidth="1"/>
    <col min="3" max="3" width="12.625" customWidth="1"/>
    <col min="4" max="4" width="23.375" customWidth="1"/>
    <col min="5" max="5" width="14.5" customWidth="1"/>
    <col min="6" max="6" width="14.75" customWidth="1"/>
    <col min="7" max="7" width="16.5" customWidth="1"/>
    <col min="8" max="8" width="15.375" customWidth="1"/>
  </cols>
  <sheetData>
    <row r="1" spans="1:8" ht="15" thickTop="1">
      <c r="A1" s="23"/>
      <c r="B1" s="373"/>
      <c r="C1" s="373"/>
      <c r="D1" s="373"/>
      <c r="E1" s="373"/>
      <c r="F1" s="373"/>
      <c r="G1" s="373"/>
      <c r="H1" s="24"/>
    </row>
    <row r="2" spans="1:8">
      <c r="A2" s="25"/>
      <c r="B2" s="374"/>
      <c r="C2" s="374"/>
      <c r="D2" s="374"/>
      <c r="E2" s="374"/>
      <c r="F2" s="374"/>
      <c r="G2" s="374"/>
      <c r="H2" s="26"/>
    </row>
    <row r="3" spans="1:8">
      <c r="A3" s="25"/>
      <c r="B3" s="374"/>
      <c r="C3" s="374"/>
      <c r="D3" s="374"/>
      <c r="E3" s="374"/>
      <c r="F3" s="374"/>
      <c r="G3" s="374"/>
      <c r="H3" s="26"/>
    </row>
    <row r="4" spans="1:8">
      <c r="A4" s="25"/>
      <c r="B4" s="374"/>
      <c r="C4" s="374"/>
      <c r="D4" s="374"/>
      <c r="E4" s="374"/>
      <c r="F4" s="374"/>
      <c r="G4" s="374"/>
      <c r="H4" s="26"/>
    </row>
    <row r="5" spans="1:8">
      <c r="A5" s="25"/>
      <c r="B5" s="374"/>
      <c r="C5" s="374"/>
      <c r="D5" s="374"/>
      <c r="E5" s="374"/>
      <c r="F5" s="374"/>
      <c r="G5" s="374"/>
      <c r="H5" s="27"/>
    </row>
    <row r="6" spans="1:8" ht="18">
      <c r="A6" s="25"/>
      <c r="B6" s="408" t="s">
        <v>366</v>
      </c>
      <c r="C6" s="408"/>
      <c r="D6" s="408"/>
      <c r="E6" s="408"/>
      <c r="F6" s="408"/>
      <c r="G6" s="408"/>
      <c r="H6" s="27"/>
    </row>
    <row r="7" spans="1:8" ht="18">
      <c r="A7" s="25"/>
      <c r="B7" s="408" t="s">
        <v>661</v>
      </c>
      <c r="C7" s="408"/>
      <c r="D7" s="408"/>
      <c r="E7" s="408"/>
      <c r="F7" s="408"/>
      <c r="G7" s="408"/>
      <c r="H7" s="26"/>
    </row>
    <row r="8" spans="1:8">
      <c r="A8" s="25"/>
      <c r="B8" s="409" t="s">
        <v>501</v>
      </c>
      <c r="C8" s="409"/>
      <c r="D8" s="409"/>
      <c r="E8" s="409"/>
      <c r="F8" s="409"/>
      <c r="G8" s="409"/>
      <c r="H8" s="26"/>
    </row>
    <row r="9" spans="1:8" ht="18">
      <c r="A9" s="25"/>
      <c r="B9" s="347" t="s">
        <v>367</v>
      </c>
      <c r="C9" s="407"/>
      <c r="D9" s="29" t="s">
        <v>368</v>
      </c>
      <c r="E9" s="29"/>
      <c r="F9" s="99"/>
      <c r="G9" s="100"/>
      <c r="H9" s="26"/>
    </row>
    <row r="10" spans="1:8" ht="15.75">
      <c r="A10" s="25"/>
      <c r="B10" s="375" t="s">
        <v>369</v>
      </c>
      <c r="C10" s="376"/>
      <c r="D10" s="33" t="s">
        <v>370</v>
      </c>
      <c r="E10" s="33" t="s">
        <v>371</v>
      </c>
      <c r="F10" s="375"/>
      <c r="G10" s="376"/>
      <c r="H10" s="26"/>
    </row>
    <row r="11" spans="1:8" ht="17.25">
      <c r="A11" s="25"/>
      <c r="B11" s="375" t="s">
        <v>372</v>
      </c>
      <c r="C11" s="376"/>
      <c r="D11" s="33" t="s">
        <v>373</v>
      </c>
      <c r="E11" s="33" t="s">
        <v>374</v>
      </c>
      <c r="F11" s="377"/>
      <c r="G11" s="378"/>
      <c r="H11" s="26"/>
    </row>
    <row r="12" spans="1:8" ht="15.75">
      <c r="A12" s="25"/>
      <c r="B12" s="375" t="s">
        <v>553</v>
      </c>
      <c r="C12" s="376"/>
      <c r="D12" s="33" t="s">
        <v>655</v>
      </c>
      <c r="E12" s="33" t="s">
        <v>375</v>
      </c>
      <c r="F12" s="375" t="s">
        <v>656</v>
      </c>
      <c r="G12" s="376"/>
      <c r="H12" s="26"/>
    </row>
    <row r="13" spans="1:8" ht="15" thickBot="1">
      <c r="A13" s="34"/>
      <c r="B13" s="35"/>
      <c r="C13" s="35"/>
      <c r="D13" s="35"/>
      <c r="E13" s="35"/>
      <c r="F13" s="35"/>
      <c r="G13" s="35"/>
      <c r="H13" s="36"/>
    </row>
    <row r="14" spans="1:8" ht="18.75" thickTop="1">
      <c r="A14" s="147" t="s">
        <v>100</v>
      </c>
      <c r="B14" s="3" t="s">
        <v>0</v>
      </c>
      <c r="C14" s="3" t="s">
        <v>1</v>
      </c>
      <c r="D14" s="3" t="s">
        <v>2</v>
      </c>
      <c r="E14" s="3" t="s">
        <v>3</v>
      </c>
      <c r="F14" s="3" t="s">
        <v>4</v>
      </c>
      <c r="G14" s="66" t="s">
        <v>5</v>
      </c>
      <c r="H14" s="66" t="s">
        <v>992</v>
      </c>
    </row>
    <row r="15" spans="1:8" ht="22.5">
      <c r="A15" s="91">
        <v>1</v>
      </c>
      <c r="B15" s="87" t="s">
        <v>35</v>
      </c>
      <c r="C15" s="71" t="s">
        <v>7</v>
      </c>
      <c r="D15" s="87" t="s">
        <v>8</v>
      </c>
      <c r="E15" s="71" t="s">
        <v>501</v>
      </c>
      <c r="F15" s="92">
        <v>1</v>
      </c>
      <c r="G15" s="69"/>
      <c r="H15" s="271">
        <v>15000000</v>
      </c>
    </row>
    <row r="16" spans="1:8" ht="22.5">
      <c r="A16" s="91">
        <v>2</v>
      </c>
      <c r="B16" s="87" t="s">
        <v>6</v>
      </c>
      <c r="C16" s="71" t="s">
        <v>7</v>
      </c>
      <c r="D16" s="87" t="s">
        <v>8</v>
      </c>
      <c r="E16" s="71" t="s">
        <v>501</v>
      </c>
      <c r="F16" s="92">
        <v>1</v>
      </c>
      <c r="G16" s="69"/>
      <c r="H16" s="271">
        <v>5000000</v>
      </c>
    </row>
    <row r="17" spans="1:8" ht="22.5" customHeight="1">
      <c r="A17" s="91">
        <v>3</v>
      </c>
      <c r="B17" s="90" t="s">
        <v>40</v>
      </c>
      <c r="C17" s="70" t="s">
        <v>7</v>
      </c>
      <c r="D17" s="87" t="s">
        <v>8</v>
      </c>
      <c r="E17" s="71" t="s">
        <v>501</v>
      </c>
      <c r="F17" s="92" t="s">
        <v>112</v>
      </c>
      <c r="G17" s="69"/>
      <c r="H17" s="271">
        <v>20000000</v>
      </c>
    </row>
    <row r="18" spans="1:8" ht="22.5">
      <c r="A18" s="91">
        <v>4</v>
      </c>
      <c r="B18" s="87" t="s">
        <v>36</v>
      </c>
      <c r="C18" s="70" t="s">
        <v>7</v>
      </c>
      <c r="D18" s="87" t="s">
        <v>8</v>
      </c>
      <c r="E18" s="71" t="s">
        <v>501</v>
      </c>
      <c r="F18" s="92" t="s">
        <v>589</v>
      </c>
      <c r="G18" s="69"/>
      <c r="H18" s="271">
        <v>10000000</v>
      </c>
    </row>
    <row r="19" spans="1:8" ht="22.5">
      <c r="A19" s="91">
        <v>5</v>
      </c>
      <c r="B19" s="93" t="s">
        <v>587</v>
      </c>
      <c r="C19" s="70" t="s">
        <v>7</v>
      </c>
      <c r="D19" s="87" t="s">
        <v>8</v>
      </c>
      <c r="E19" s="71" t="s">
        <v>501</v>
      </c>
      <c r="F19" s="92">
        <v>1</v>
      </c>
      <c r="G19" s="69"/>
      <c r="H19" s="271">
        <v>50000000</v>
      </c>
    </row>
    <row r="20" spans="1:8" ht="22.5">
      <c r="A20" s="91">
        <v>6</v>
      </c>
      <c r="B20" s="87" t="s">
        <v>38</v>
      </c>
      <c r="C20" s="70" t="s">
        <v>7</v>
      </c>
      <c r="D20" s="87" t="s">
        <v>8</v>
      </c>
      <c r="E20" s="71" t="s">
        <v>501</v>
      </c>
      <c r="F20" s="92">
        <v>1</v>
      </c>
      <c r="G20" s="69"/>
      <c r="H20" s="271">
        <v>30000000</v>
      </c>
    </row>
    <row r="21" spans="1:8" ht="22.5">
      <c r="A21" s="91">
        <v>7</v>
      </c>
      <c r="B21" s="87" t="s">
        <v>39</v>
      </c>
      <c r="C21" s="70" t="s">
        <v>7</v>
      </c>
      <c r="D21" s="87" t="s">
        <v>8</v>
      </c>
      <c r="E21" s="71" t="s">
        <v>501</v>
      </c>
      <c r="F21" s="92">
        <v>1</v>
      </c>
      <c r="G21" s="69"/>
      <c r="H21" s="271">
        <v>2000000</v>
      </c>
    </row>
    <row r="22" spans="1:8" ht="22.5">
      <c r="A22" s="91">
        <v>8</v>
      </c>
      <c r="B22" s="87" t="s">
        <v>43</v>
      </c>
      <c r="C22" s="70" t="s">
        <v>7</v>
      </c>
      <c r="D22" s="87" t="s">
        <v>8</v>
      </c>
      <c r="E22" s="71" t="s">
        <v>501</v>
      </c>
      <c r="F22" s="92">
        <v>1</v>
      </c>
      <c r="G22" s="69"/>
      <c r="H22" s="271">
        <v>5000000</v>
      </c>
    </row>
    <row r="23" spans="1:8" ht="22.5">
      <c r="A23" s="91">
        <v>9</v>
      </c>
      <c r="B23" s="87" t="s">
        <v>44</v>
      </c>
      <c r="C23" s="70" t="s">
        <v>7</v>
      </c>
      <c r="D23" s="87" t="s">
        <v>8</v>
      </c>
      <c r="E23" s="71" t="s">
        <v>501</v>
      </c>
      <c r="F23" s="92">
        <v>1</v>
      </c>
      <c r="G23" s="69"/>
      <c r="H23" s="271">
        <v>2000000</v>
      </c>
    </row>
    <row r="24" spans="1:8" ht="22.5">
      <c r="A24" s="91">
        <v>10</v>
      </c>
      <c r="B24" s="71" t="s">
        <v>65</v>
      </c>
      <c r="C24" s="70" t="s">
        <v>7</v>
      </c>
      <c r="D24" s="87" t="s">
        <v>8</v>
      </c>
      <c r="E24" s="71" t="s">
        <v>501</v>
      </c>
      <c r="F24" s="92">
        <v>1</v>
      </c>
      <c r="G24" s="69"/>
      <c r="H24" s="271">
        <v>1000000</v>
      </c>
    </row>
    <row r="25" spans="1:8" ht="22.5" customHeight="1">
      <c r="A25" s="422">
        <v>11</v>
      </c>
      <c r="B25" s="87" t="s">
        <v>590</v>
      </c>
      <c r="C25" s="70" t="s">
        <v>7</v>
      </c>
      <c r="D25" s="87" t="s">
        <v>8</v>
      </c>
      <c r="E25" s="71" t="s">
        <v>501</v>
      </c>
      <c r="F25" s="92">
        <v>1</v>
      </c>
      <c r="G25" s="69"/>
      <c r="H25" s="271">
        <v>10000000</v>
      </c>
    </row>
    <row r="26" spans="1:8" ht="33.75" customHeight="1">
      <c r="A26" s="423"/>
      <c r="B26" s="71" t="s">
        <v>545</v>
      </c>
      <c r="C26" s="70" t="s">
        <v>7</v>
      </c>
      <c r="D26" s="87" t="s">
        <v>8</v>
      </c>
      <c r="E26" s="71" t="s">
        <v>501</v>
      </c>
      <c r="F26" s="92">
        <v>1</v>
      </c>
      <c r="G26" s="69"/>
      <c r="H26" s="271">
        <v>0</v>
      </c>
    </row>
    <row r="27" spans="1:8" ht="37.5">
      <c r="A27" s="424"/>
      <c r="B27" s="71" t="s">
        <v>544</v>
      </c>
      <c r="C27" s="70" t="s">
        <v>7</v>
      </c>
      <c r="D27" s="87" t="s">
        <v>8</v>
      </c>
      <c r="E27" s="71" t="s">
        <v>501</v>
      </c>
      <c r="F27" s="92">
        <v>1</v>
      </c>
      <c r="G27" s="69"/>
      <c r="H27" s="271">
        <v>0</v>
      </c>
    </row>
    <row r="28" spans="1:8" ht="22.5">
      <c r="A28" s="91">
        <v>12</v>
      </c>
      <c r="B28" s="90" t="s">
        <v>24</v>
      </c>
      <c r="C28" s="70" t="s">
        <v>7</v>
      </c>
      <c r="D28" s="87" t="s">
        <v>8</v>
      </c>
      <c r="E28" s="71" t="s">
        <v>501</v>
      </c>
      <c r="F28" s="92">
        <v>1</v>
      </c>
      <c r="G28" s="69"/>
      <c r="H28" s="271">
        <v>2000000</v>
      </c>
    </row>
    <row r="29" spans="1:8" ht="22.5">
      <c r="A29" s="91">
        <v>13</v>
      </c>
      <c r="B29" s="87" t="s">
        <v>72</v>
      </c>
      <c r="C29" s="70" t="s">
        <v>7</v>
      </c>
      <c r="D29" s="87" t="s">
        <v>8</v>
      </c>
      <c r="E29" s="71" t="s">
        <v>501</v>
      </c>
      <c r="F29" s="92">
        <v>1</v>
      </c>
      <c r="G29" s="69"/>
      <c r="H29" s="271">
        <v>2000000</v>
      </c>
    </row>
    <row r="30" spans="1:8" ht="22.5">
      <c r="A30" s="91">
        <v>14</v>
      </c>
      <c r="B30" s="89" t="s">
        <v>45</v>
      </c>
      <c r="C30" s="70" t="s">
        <v>7</v>
      </c>
      <c r="D30" s="94" t="s">
        <v>8</v>
      </c>
      <c r="E30" s="71" t="s">
        <v>501</v>
      </c>
      <c r="F30" s="92" t="s">
        <v>171</v>
      </c>
      <c r="G30" s="69"/>
      <c r="H30" s="271">
        <v>5000000</v>
      </c>
    </row>
    <row r="31" spans="1:8" ht="22.5">
      <c r="A31" s="91">
        <v>15</v>
      </c>
      <c r="B31" s="87" t="s">
        <v>132</v>
      </c>
      <c r="C31" s="70" t="s">
        <v>7</v>
      </c>
      <c r="D31" s="87" t="s">
        <v>8</v>
      </c>
      <c r="E31" s="71" t="s">
        <v>501</v>
      </c>
      <c r="F31" s="92">
        <v>1</v>
      </c>
      <c r="G31" s="69"/>
      <c r="H31" s="271">
        <v>10000000</v>
      </c>
    </row>
    <row r="32" spans="1:8" ht="22.5">
      <c r="A32" s="91">
        <v>16</v>
      </c>
      <c r="B32" s="90" t="s">
        <v>133</v>
      </c>
      <c r="C32" s="70" t="s">
        <v>7</v>
      </c>
      <c r="D32" s="87" t="s">
        <v>8</v>
      </c>
      <c r="E32" s="71" t="s">
        <v>501</v>
      </c>
      <c r="F32" s="92">
        <v>1</v>
      </c>
      <c r="G32" s="69"/>
      <c r="H32" s="271">
        <v>10000000</v>
      </c>
    </row>
    <row r="33" spans="1:8" ht="22.5">
      <c r="A33" s="91">
        <v>17</v>
      </c>
      <c r="B33" s="90" t="s">
        <v>32</v>
      </c>
      <c r="C33" s="70" t="s">
        <v>7</v>
      </c>
      <c r="D33" s="87" t="s">
        <v>8</v>
      </c>
      <c r="E33" s="71" t="s">
        <v>501</v>
      </c>
      <c r="F33" s="92" t="s">
        <v>112</v>
      </c>
      <c r="G33" s="69"/>
      <c r="H33" s="271">
        <v>100000000</v>
      </c>
    </row>
    <row r="34" spans="1:8" ht="22.5">
      <c r="A34" s="91">
        <v>18</v>
      </c>
      <c r="B34" s="90" t="s">
        <v>47</v>
      </c>
      <c r="C34" s="70" t="s">
        <v>7</v>
      </c>
      <c r="D34" s="87" t="s">
        <v>8</v>
      </c>
      <c r="E34" s="71" t="s">
        <v>501</v>
      </c>
      <c r="F34" s="92">
        <v>1</v>
      </c>
      <c r="G34" s="69"/>
      <c r="H34" s="271">
        <v>3000000</v>
      </c>
    </row>
    <row r="35" spans="1:8" ht="22.5">
      <c r="A35" s="91">
        <v>19</v>
      </c>
      <c r="B35" s="95" t="s">
        <v>591</v>
      </c>
      <c r="C35" s="70" t="s">
        <v>7</v>
      </c>
      <c r="D35" s="87" t="s">
        <v>8</v>
      </c>
      <c r="E35" s="71" t="s">
        <v>501</v>
      </c>
      <c r="F35" s="92">
        <v>1</v>
      </c>
      <c r="G35" s="69"/>
      <c r="H35" s="271">
        <v>50000000</v>
      </c>
    </row>
    <row r="36" spans="1:8" ht="22.5">
      <c r="A36" s="91">
        <v>20</v>
      </c>
      <c r="B36" s="87" t="s">
        <v>588</v>
      </c>
      <c r="C36" s="70" t="s">
        <v>7</v>
      </c>
      <c r="D36" s="87" t="s">
        <v>8</v>
      </c>
      <c r="E36" s="71" t="s">
        <v>501</v>
      </c>
      <c r="F36" s="92" t="s">
        <v>589</v>
      </c>
      <c r="G36" s="69"/>
      <c r="H36" s="271">
        <v>50000000</v>
      </c>
    </row>
    <row r="37" spans="1:8" ht="22.5">
      <c r="A37" s="91">
        <v>21</v>
      </c>
      <c r="B37" s="71" t="s">
        <v>28</v>
      </c>
      <c r="C37" s="70" t="s">
        <v>7</v>
      </c>
      <c r="D37" s="87" t="s">
        <v>8</v>
      </c>
      <c r="E37" s="71" t="s">
        <v>501</v>
      </c>
      <c r="F37" s="92">
        <v>1</v>
      </c>
      <c r="G37" s="69"/>
      <c r="H37" s="271">
        <v>20000000</v>
      </c>
    </row>
    <row r="38" spans="1:8" ht="22.5">
      <c r="A38" s="91">
        <v>22</v>
      </c>
      <c r="B38" s="87" t="s">
        <v>37</v>
      </c>
      <c r="C38" s="70" t="s">
        <v>7</v>
      </c>
      <c r="D38" s="87" t="s">
        <v>8</v>
      </c>
      <c r="E38" s="71" t="s">
        <v>501</v>
      </c>
      <c r="F38" s="92">
        <v>1</v>
      </c>
      <c r="G38" s="69"/>
      <c r="H38" s="271">
        <v>50000000</v>
      </c>
    </row>
    <row r="39" spans="1:8" ht="22.5">
      <c r="A39" s="91">
        <v>23</v>
      </c>
      <c r="B39" s="87" t="s">
        <v>49</v>
      </c>
      <c r="C39" s="70" t="s">
        <v>7</v>
      </c>
      <c r="D39" s="87" t="s">
        <v>8</v>
      </c>
      <c r="E39" s="71" t="s">
        <v>501</v>
      </c>
      <c r="F39" s="92">
        <v>1</v>
      </c>
      <c r="G39" s="69"/>
      <c r="H39" s="271">
        <v>20000000</v>
      </c>
    </row>
    <row r="40" spans="1:8" ht="22.5">
      <c r="A40" s="422">
        <v>24</v>
      </c>
      <c r="B40" s="87" t="s">
        <v>592</v>
      </c>
      <c r="C40" s="70" t="s">
        <v>7</v>
      </c>
      <c r="D40" s="87" t="s">
        <v>8</v>
      </c>
      <c r="E40" s="71" t="s">
        <v>501</v>
      </c>
      <c r="F40" s="92">
        <v>1</v>
      </c>
      <c r="G40" s="69"/>
      <c r="H40" s="271">
        <v>50000000</v>
      </c>
    </row>
    <row r="41" spans="1:8" ht="22.5">
      <c r="A41" s="424"/>
      <c r="B41" s="87" t="s">
        <v>815</v>
      </c>
      <c r="C41" s="70" t="s">
        <v>7</v>
      </c>
      <c r="D41" s="87" t="s">
        <v>8</v>
      </c>
      <c r="E41" s="71" t="s">
        <v>501</v>
      </c>
      <c r="F41" s="92">
        <v>1</v>
      </c>
      <c r="G41" s="69"/>
      <c r="H41" s="271">
        <v>3000000</v>
      </c>
    </row>
    <row r="42" spans="1:8" ht="22.5">
      <c r="A42" s="91">
        <v>25</v>
      </c>
      <c r="B42" s="87" t="s">
        <v>46</v>
      </c>
      <c r="C42" s="70" t="s">
        <v>7</v>
      </c>
      <c r="D42" s="87" t="s">
        <v>8</v>
      </c>
      <c r="E42" s="71" t="s">
        <v>501</v>
      </c>
      <c r="F42" s="96">
        <v>1</v>
      </c>
      <c r="G42" s="97" t="s">
        <v>123</v>
      </c>
      <c r="H42" s="271">
        <v>10000000</v>
      </c>
    </row>
    <row r="43" spans="1:8" ht="22.5">
      <c r="A43" s="91">
        <v>26</v>
      </c>
      <c r="B43" s="87" t="s">
        <v>41</v>
      </c>
      <c r="C43" s="70" t="s">
        <v>7</v>
      </c>
      <c r="D43" s="87" t="s">
        <v>8</v>
      </c>
      <c r="E43" s="71" t="s">
        <v>501</v>
      </c>
      <c r="F43" s="92">
        <v>1</v>
      </c>
      <c r="G43" s="92" t="s">
        <v>171</v>
      </c>
      <c r="H43" s="271">
        <v>50000000</v>
      </c>
    </row>
    <row r="44" spans="1:8" ht="22.5">
      <c r="A44" s="91">
        <v>27</v>
      </c>
      <c r="B44" s="87" t="s">
        <v>477</v>
      </c>
      <c r="C44" s="70" t="s">
        <v>7</v>
      </c>
      <c r="D44" s="87" t="s">
        <v>8</v>
      </c>
      <c r="E44" s="71" t="s">
        <v>501</v>
      </c>
      <c r="F44" s="92">
        <v>1</v>
      </c>
      <c r="G44" s="69"/>
      <c r="H44" s="271">
        <v>20000000</v>
      </c>
    </row>
    <row r="45" spans="1:8" ht="22.5">
      <c r="A45" s="91">
        <v>28</v>
      </c>
      <c r="B45" s="87" t="s">
        <v>499</v>
      </c>
      <c r="C45" s="70" t="s">
        <v>7</v>
      </c>
      <c r="D45" s="87" t="s">
        <v>8</v>
      </c>
      <c r="E45" s="71" t="s">
        <v>501</v>
      </c>
      <c r="F45" s="92">
        <v>1</v>
      </c>
      <c r="G45" s="69"/>
      <c r="H45" s="271">
        <v>60000000</v>
      </c>
    </row>
    <row r="46" spans="1:8" ht="22.5">
      <c r="A46" s="91">
        <v>29</v>
      </c>
      <c r="B46" s="87" t="s">
        <v>73</v>
      </c>
      <c r="C46" s="70" t="s">
        <v>7</v>
      </c>
      <c r="D46" s="87" t="s">
        <v>8</v>
      </c>
      <c r="E46" s="71" t="s">
        <v>501</v>
      </c>
      <c r="F46" s="92">
        <v>1</v>
      </c>
      <c r="G46" s="69"/>
      <c r="H46" s="271">
        <v>50000000</v>
      </c>
    </row>
    <row r="47" spans="1:8" ht="22.5">
      <c r="A47" s="91">
        <v>30</v>
      </c>
      <c r="B47" s="87" t="s">
        <v>58</v>
      </c>
      <c r="C47" s="70" t="s">
        <v>7</v>
      </c>
      <c r="D47" s="87" t="s">
        <v>8</v>
      </c>
      <c r="E47" s="71" t="s">
        <v>501</v>
      </c>
      <c r="F47" s="92">
        <v>1</v>
      </c>
      <c r="G47" s="69"/>
      <c r="H47" s="271">
        <v>100000000</v>
      </c>
    </row>
    <row r="48" spans="1:8" ht="22.5">
      <c r="G48" s="303" t="s">
        <v>996</v>
      </c>
      <c r="H48" s="271">
        <f>SUM(H15:H47)</f>
        <v>815000000</v>
      </c>
    </row>
  </sheetData>
  <autoFilter ref="B14:G14"/>
  <mergeCells count="13">
    <mergeCell ref="A25:A27"/>
    <mergeCell ref="A40:A41"/>
    <mergeCell ref="B1:G5"/>
    <mergeCell ref="B6:G6"/>
    <mergeCell ref="B7:G7"/>
    <mergeCell ref="B8:G8"/>
    <mergeCell ref="B9:C9"/>
    <mergeCell ref="B10:C10"/>
    <mergeCell ref="F10:G10"/>
    <mergeCell ref="B11:C11"/>
    <mergeCell ref="F11:G11"/>
    <mergeCell ref="B12:C12"/>
    <mergeCell ref="F12:G12"/>
  </mergeCells>
  <pageMargins left="0.7" right="0.7" top="0.75" bottom="0.75" header="0.3" footer="0.3"/>
  <pageSetup orientation="portrait" horizontalDpi="0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123"/>
  <sheetViews>
    <sheetView rightToLeft="1" topLeftCell="A2" zoomScale="70" zoomScaleNormal="70" workbookViewId="0">
      <selection activeCell="D12" sqref="D12"/>
    </sheetView>
  </sheetViews>
  <sheetFormatPr defaultRowHeight="14.25"/>
  <cols>
    <col min="1" max="1" width="8" customWidth="1"/>
    <col min="2" max="2" width="26.5" customWidth="1"/>
    <col min="3" max="3" width="12.875" customWidth="1"/>
    <col min="4" max="4" width="30.625" customWidth="1"/>
    <col min="5" max="5" width="21" customWidth="1"/>
    <col min="6" max="6" width="14.625" customWidth="1"/>
    <col min="7" max="7" width="22.25" customWidth="1"/>
    <col min="8" max="8" width="20.75" customWidth="1"/>
  </cols>
  <sheetData>
    <row r="1" spans="1:8" ht="15" thickTop="1">
      <c r="A1" s="23"/>
      <c r="B1" s="373"/>
      <c r="C1" s="373"/>
      <c r="D1" s="373"/>
      <c r="E1" s="373"/>
      <c r="F1" s="373"/>
      <c r="G1" s="373"/>
      <c r="H1" s="24"/>
    </row>
    <row r="2" spans="1:8">
      <c r="A2" s="25"/>
      <c r="B2" s="374"/>
      <c r="C2" s="374"/>
      <c r="D2" s="374"/>
      <c r="E2" s="374"/>
      <c r="F2" s="374"/>
      <c r="G2" s="374"/>
      <c r="H2" s="26"/>
    </row>
    <row r="3" spans="1:8">
      <c r="A3" s="25"/>
      <c r="B3" s="374"/>
      <c r="C3" s="374"/>
      <c r="D3" s="374"/>
      <c r="E3" s="374"/>
      <c r="F3" s="374"/>
      <c r="G3" s="374"/>
      <c r="H3" s="26"/>
    </row>
    <row r="4" spans="1:8">
      <c r="A4" s="25"/>
      <c r="B4" s="374"/>
      <c r="C4" s="374"/>
      <c r="D4" s="374"/>
      <c r="E4" s="374"/>
      <c r="F4" s="374"/>
      <c r="G4" s="374"/>
      <c r="H4" s="26"/>
    </row>
    <row r="5" spans="1:8">
      <c r="A5" s="25"/>
      <c r="B5" s="374"/>
      <c r="C5" s="374"/>
      <c r="D5" s="374"/>
      <c r="E5" s="374"/>
      <c r="F5" s="374"/>
      <c r="G5" s="374"/>
      <c r="H5" s="27"/>
    </row>
    <row r="6" spans="1:8" ht="22.5">
      <c r="A6" s="25"/>
      <c r="B6" s="433" t="s">
        <v>366</v>
      </c>
      <c r="C6" s="433"/>
      <c r="D6" s="433"/>
      <c r="E6" s="433"/>
      <c r="F6" s="433"/>
      <c r="G6" s="433"/>
      <c r="H6" s="27"/>
    </row>
    <row r="7" spans="1:8" ht="22.5">
      <c r="A7" s="25"/>
      <c r="B7" s="433" t="s">
        <v>661</v>
      </c>
      <c r="C7" s="433"/>
      <c r="D7" s="433"/>
      <c r="E7" s="433"/>
      <c r="F7" s="433"/>
      <c r="G7" s="433"/>
      <c r="H7" s="26"/>
    </row>
    <row r="8" spans="1:8" ht="18">
      <c r="A8" s="25"/>
      <c r="B8" s="434" t="s">
        <v>663</v>
      </c>
      <c r="C8" s="434"/>
      <c r="D8" s="434"/>
      <c r="E8" s="434"/>
      <c r="F8" s="434"/>
      <c r="G8" s="434"/>
      <c r="H8" s="26"/>
    </row>
    <row r="9" spans="1:8" ht="33.75" customHeight="1">
      <c r="A9" s="25"/>
      <c r="B9" s="435" t="s">
        <v>367</v>
      </c>
      <c r="C9" s="436"/>
      <c r="D9" s="323" t="s">
        <v>368</v>
      </c>
      <c r="E9" s="323"/>
      <c r="F9" s="324"/>
      <c r="G9" s="325"/>
      <c r="H9" s="26"/>
    </row>
    <row r="10" spans="1:8" ht="28.5" customHeight="1">
      <c r="A10" s="25"/>
      <c r="B10" s="437" t="s">
        <v>369</v>
      </c>
      <c r="C10" s="438"/>
      <c r="D10" s="326" t="s">
        <v>370</v>
      </c>
      <c r="E10" s="326" t="s">
        <v>371</v>
      </c>
      <c r="F10" s="437"/>
      <c r="G10" s="438"/>
      <c r="H10" s="26"/>
    </row>
    <row r="11" spans="1:8" ht="37.5" customHeight="1">
      <c r="A11" s="25"/>
      <c r="B11" s="437" t="s">
        <v>372</v>
      </c>
      <c r="C11" s="438"/>
      <c r="D11" s="326" t="s">
        <v>373</v>
      </c>
      <c r="E11" s="326" t="s">
        <v>374</v>
      </c>
      <c r="F11" s="435"/>
      <c r="G11" s="436"/>
      <c r="H11" s="26"/>
    </row>
    <row r="12" spans="1:8" ht="33" customHeight="1">
      <c r="A12" s="25"/>
      <c r="B12" s="437" t="s">
        <v>553</v>
      </c>
      <c r="C12" s="438"/>
      <c r="D12" s="343" t="s">
        <v>655</v>
      </c>
      <c r="E12" s="326" t="s">
        <v>375</v>
      </c>
      <c r="F12" s="439" t="s">
        <v>656</v>
      </c>
      <c r="G12" s="440"/>
      <c r="H12" s="26"/>
    </row>
    <row r="13" spans="1:8" ht="15" thickBot="1">
      <c r="A13" s="34"/>
      <c r="B13" s="35"/>
      <c r="C13" s="35"/>
      <c r="D13" s="35"/>
      <c r="E13" s="35"/>
      <c r="F13" s="35"/>
      <c r="G13" s="35"/>
      <c r="H13" s="36"/>
    </row>
    <row r="14" spans="1:8" ht="19.5" thickTop="1">
      <c r="A14" s="85" t="s">
        <v>100</v>
      </c>
      <c r="B14" s="86" t="s">
        <v>0</v>
      </c>
      <c r="C14" s="86" t="s">
        <v>1</v>
      </c>
      <c r="D14" s="86" t="s">
        <v>2</v>
      </c>
      <c r="E14" s="86" t="s">
        <v>3</v>
      </c>
      <c r="F14" s="86" t="s">
        <v>4</v>
      </c>
      <c r="G14" s="141" t="s">
        <v>5</v>
      </c>
      <c r="H14" s="141" t="s">
        <v>992</v>
      </c>
    </row>
    <row r="15" spans="1:8" ht="28.5" hidden="1">
      <c r="A15" s="129">
        <v>1</v>
      </c>
      <c r="B15" s="327" t="s">
        <v>172</v>
      </c>
      <c r="C15" s="328" t="s">
        <v>7</v>
      </c>
      <c r="D15" s="327" t="s">
        <v>136</v>
      </c>
      <c r="E15" s="329" t="s">
        <v>9</v>
      </c>
      <c r="F15" s="330">
        <v>1</v>
      </c>
      <c r="G15" s="331"/>
      <c r="H15" s="332">
        <v>5000000</v>
      </c>
    </row>
    <row r="16" spans="1:8" ht="28.5" hidden="1">
      <c r="A16" s="129">
        <v>2</v>
      </c>
      <c r="B16" s="327" t="s">
        <v>477</v>
      </c>
      <c r="C16" s="328" t="s">
        <v>7</v>
      </c>
      <c r="D16" s="327" t="s">
        <v>136</v>
      </c>
      <c r="E16" s="329" t="s">
        <v>9</v>
      </c>
      <c r="F16" s="330">
        <v>1</v>
      </c>
      <c r="G16" s="331"/>
      <c r="H16" s="332">
        <v>50000000</v>
      </c>
    </row>
    <row r="17" spans="1:8" ht="28.5" hidden="1">
      <c r="A17" s="129">
        <v>3</v>
      </c>
      <c r="B17" s="329" t="s">
        <v>45</v>
      </c>
      <c r="C17" s="328" t="s">
        <v>7</v>
      </c>
      <c r="D17" s="327" t="s">
        <v>136</v>
      </c>
      <c r="E17" s="329" t="s">
        <v>9</v>
      </c>
      <c r="F17" s="333">
        <v>1</v>
      </c>
      <c r="G17" s="331" t="s">
        <v>171</v>
      </c>
      <c r="H17" s="332">
        <v>5000000</v>
      </c>
    </row>
    <row r="18" spans="1:8" ht="28.5" hidden="1">
      <c r="A18" s="129">
        <v>4</v>
      </c>
      <c r="B18" s="334" t="s">
        <v>32</v>
      </c>
      <c r="C18" s="328" t="s">
        <v>7</v>
      </c>
      <c r="D18" s="327" t="s">
        <v>136</v>
      </c>
      <c r="E18" s="329" t="s">
        <v>9</v>
      </c>
      <c r="F18" s="335">
        <v>1</v>
      </c>
      <c r="G18" s="331"/>
      <c r="H18" s="332">
        <v>100000000</v>
      </c>
    </row>
    <row r="19" spans="1:8" ht="28.5" hidden="1">
      <c r="A19" s="425">
        <v>5</v>
      </c>
      <c r="B19" s="334" t="s">
        <v>546</v>
      </c>
      <c r="C19" s="328" t="s">
        <v>7</v>
      </c>
      <c r="D19" s="327" t="s">
        <v>136</v>
      </c>
      <c r="E19" s="329" t="s">
        <v>9</v>
      </c>
      <c r="F19" s="335">
        <v>1</v>
      </c>
      <c r="G19" s="331"/>
      <c r="H19" s="332">
        <v>10000000</v>
      </c>
    </row>
    <row r="20" spans="1:8" ht="45" hidden="1">
      <c r="A20" s="426"/>
      <c r="B20" s="334" t="s">
        <v>545</v>
      </c>
      <c r="C20" s="328" t="s">
        <v>7</v>
      </c>
      <c r="D20" s="327" t="s">
        <v>136</v>
      </c>
      <c r="E20" s="329" t="s">
        <v>9</v>
      </c>
      <c r="F20" s="335">
        <v>1</v>
      </c>
      <c r="G20" s="331"/>
      <c r="H20" s="332">
        <v>0</v>
      </c>
    </row>
    <row r="21" spans="1:8" ht="45" hidden="1">
      <c r="A21" s="427"/>
      <c r="B21" s="334" t="s">
        <v>544</v>
      </c>
      <c r="C21" s="328" t="s">
        <v>7</v>
      </c>
      <c r="D21" s="327" t="s">
        <v>136</v>
      </c>
      <c r="E21" s="329" t="s">
        <v>9</v>
      </c>
      <c r="F21" s="333">
        <v>1</v>
      </c>
      <c r="G21" s="331"/>
      <c r="H21" s="332">
        <v>0</v>
      </c>
    </row>
    <row r="22" spans="1:8" ht="28.5" hidden="1">
      <c r="A22" s="129">
        <v>6</v>
      </c>
      <c r="B22" s="336" t="s">
        <v>73</v>
      </c>
      <c r="C22" s="336" t="s">
        <v>7</v>
      </c>
      <c r="D22" s="327" t="s">
        <v>136</v>
      </c>
      <c r="E22" s="329" t="s">
        <v>59</v>
      </c>
      <c r="F22" s="333">
        <v>1</v>
      </c>
      <c r="G22" s="337"/>
      <c r="H22" s="332">
        <v>50000000</v>
      </c>
    </row>
    <row r="23" spans="1:8" ht="28.5" hidden="1">
      <c r="A23" s="129">
        <v>7</v>
      </c>
      <c r="B23" s="336" t="s">
        <v>58</v>
      </c>
      <c r="C23" s="336" t="s">
        <v>7</v>
      </c>
      <c r="D23" s="327" t="s">
        <v>136</v>
      </c>
      <c r="E23" s="329" t="s">
        <v>59</v>
      </c>
      <c r="F23" s="338">
        <v>1</v>
      </c>
      <c r="G23" s="337"/>
      <c r="H23" s="332">
        <v>50000000</v>
      </c>
    </row>
    <row r="24" spans="1:8" ht="28.5" hidden="1">
      <c r="A24" s="129">
        <v>8</v>
      </c>
      <c r="B24" s="336" t="s">
        <v>668</v>
      </c>
      <c r="C24" s="336" t="s">
        <v>7</v>
      </c>
      <c r="D24" s="327" t="s">
        <v>136</v>
      </c>
      <c r="E24" s="329" t="s">
        <v>9</v>
      </c>
      <c r="F24" s="338">
        <v>1</v>
      </c>
      <c r="G24" s="331"/>
      <c r="H24" s="332">
        <v>20000000</v>
      </c>
    </row>
    <row r="25" spans="1:8" ht="28.5" hidden="1">
      <c r="A25" s="129">
        <v>9</v>
      </c>
      <c r="B25" s="336" t="s">
        <v>667</v>
      </c>
      <c r="C25" s="336" t="s">
        <v>7</v>
      </c>
      <c r="D25" s="327" t="s">
        <v>136</v>
      </c>
      <c r="E25" s="329" t="s">
        <v>9</v>
      </c>
      <c r="F25" s="338">
        <v>1</v>
      </c>
      <c r="G25" s="331"/>
      <c r="H25" s="332">
        <v>50000000</v>
      </c>
    </row>
    <row r="26" spans="1:8" ht="28.5" hidden="1">
      <c r="A26" s="129">
        <v>10</v>
      </c>
      <c r="B26" s="336" t="s">
        <v>78</v>
      </c>
      <c r="C26" s="336" t="s">
        <v>7</v>
      </c>
      <c r="D26" s="327" t="s">
        <v>136</v>
      </c>
      <c r="E26" s="329" t="s">
        <v>9</v>
      </c>
      <c r="F26" s="338">
        <v>1</v>
      </c>
      <c r="G26" s="331"/>
      <c r="H26" s="332">
        <v>50000000</v>
      </c>
    </row>
    <row r="27" spans="1:8" ht="28.5" hidden="1">
      <c r="A27" s="129">
        <v>11</v>
      </c>
      <c r="B27" s="336" t="s">
        <v>65</v>
      </c>
      <c r="C27" s="336" t="s">
        <v>7</v>
      </c>
      <c r="D27" s="327" t="s">
        <v>136</v>
      </c>
      <c r="E27" s="329" t="s">
        <v>9</v>
      </c>
      <c r="F27" s="338">
        <v>1</v>
      </c>
      <c r="G27" s="331"/>
      <c r="H27" s="332">
        <v>1000000</v>
      </c>
    </row>
    <row r="28" spans="1:8" ht="45" hidden="1">
      <c r="A28" s="129">
        <v>12</v>
      </c>
      <c r="B28" s="339" t="s">
        <v>56</v>
      </c>
      <c r="C28" s="336" t="s">
        <v>7</v>
      </c>
      <c r="D28" s="327" t="s">
        <v>136</v>
      </c>
      <c r="E28" s="329" t="s">
        <v>163</v>
      </c>
      <c r="F28" s="338">
        <v>1</v>
      </c>
      <c r="G28" s="331"/>
      <c r="H28" s="332">
        <v>0</v>
      </c>
    </row>
    <row r="29" spans="1:8" ht="22.5" hidden="1">
      <c r="A29" s="129">
        <v>13</v>
      </c>
      <c r="B29" s="94" t="s">
        <v>584</v>
      </c>
      <c r="C29" s="71" t="s">
        <v>7</v>
      </c>
      <c r="D29" s="87" t="s">
        <v>136</v>
      </c>
      <c r="E29" s="89" t="s">
        <v>175</v>
      </c>
      <c r="F29" s="136">
        <v>1</v>
      </c>
      <c r="G29" s="160" t="s">
        <v>605</v>
      </c>
      <c r="H29" s="265">
        <v>30000000</v>
      </c>
    </row>
    <row r="30" spans="1:8" ht="22.5" hidden="1">
      <c r="A30" s="129">
        <v>14</v>
      </c>
      <c r="B30" s="94" t="s">
        <v>174</v>
      </c>
      <c r="C30" s="71" t="s">
        <v>7</v>
      </c>
      <c r="D30" s="87" t="s">
        <v>136</v>
      </c>
      <c r="E30" s="89" t="s">
        <v>176</v>
      </c>
      <c r="F30" s="136">
        <v>1</v>
      </c>
      <c r="G30" s="132"/>
      <c r="H30" s="265">
        <v>0</v>
      </c>
    </row>
    <row r="31" spans="1:8" ht="22.5" hidden="1">
      <c r="A31" s="129">
        <v>15</v>
      </c>
      <c r="B31" s="71" t="s">
        <v>190</v>
      </c>
      <c r="C31" s="71" t="s">
        <v>7</v>
      </c>
      <c r="D31" s="87" t="s">
        <v>136</v>
      </c>
      <c r="E31" s="89" t="s">
        <v>163</v>
      </c>
      <c r="F31" s="136">
        <v>1</v>
      </c>
      <c r="G31" s="132"/>
      <c r="H31" s="265">
        <v>30000000</v>
      </c>
    </row>
    <row r="32" spans="1:8" ht="22.5" hidden="1">
      <c r="A32" s="129">
        <v>16</v>
      </c>
      <c r="B32" s="71" t="s">
        <v>173</v>
      </c>
      <c r="C32" s="71" t="s">
        <v>7</v>
      </c>
      <c r="D32" s="87" t="s">
        <v>136</v>
      </c>
      <c r="E32" s="89" t="s">
        <v>163</v>
      </c>
      <c r="F32" s="136">
        <v>1</v>
      </c>
      <c r="G32" s="132"/>
      <c r="H32" s="265">
        <v>10000000</v>
      </c>
    </row>
    <row r="33" spans="1:8" ht="22.5" hidden="1">
      <c r="A33" s="129">
        <v>17</v>
      </c>
      <c r="B33" s="71" t="s">
        <v>74</v>
      </c>
      <c r="C33" s="71" t="s">
        <v>7</v>
      </c>
      <c r="D33" s="87" t="s">
        <v>136</v>
      </c>
      <c r="E33" s="89" t="s">
        <v>177</v>
      </c>
      <c r="F33" s="136">
        <v>1</v>
      </c>
      <c r="G33" s="132"/>
      <c r="H33" s="265">
        <v>20000000</v>
      </c>
    </row>
    <row r="34" spans="1:8" ht="22.5" hidden="1">
      <c r="A34" s="129">
        <v>18</v>
      </c>
      <c r="B34" s="71" t="s">
        <v>71</v>
      </c>
      <c r="C34" s="71" t="s">
        <v>7</v>
      </c>
      <c r="D34" s="87" t="s">
        <v>136</v>
      </c>
      <c r="E34" s="89" t="s">
        <v>177</v>
      </c>
      <c r="F34" s="136">
        <v>1</v>
      </c>
      <c r="G34" s="132"/>
      <c r="H34" s="265">
        <v>5000000</v>
      </c>
    </row>
    <row r="35" spans="1:8" ht="22.5" hidden="1">
      <c r="A35" s="129">
        <v>19</v>
      </c>
      <c r="B35" s="71" t="s">
        <v>30</v>
      </c>
      <c r="C35" s="71" t="s">
        <v>7</v>
      </c>
      <c r="D35" s="87" t="s">
        <v>136</v>
      </c>
      <c r="E35" s="89" t="s">
        <v>177</v>
      </c>
      <c r="F35" s="136">
        <v>1</v>
      </c>
      <c r="G35" s="132"/>
      <c r="H35" s="265">
        <v>20000000</v>
      </c>
    </row>
    <row r="36" spans="1:8" ht="22.5" hidden="1">
      <c r="A36" s="129">
        <v>20</v>
      </c>
      <c r="B36" s="71" t="s">
        <v>178</v>
      </c>
      <c r="C36" s="71" t="s">
        <v>7</v>
      </c>
      <c r="D36" s="87" t="s">
        <v>136</v>
      </c>
      <c r="E36" s="89" t="s">
        <v>177</v>
      </c>
      <c r="F36" s="136">
        <v>1</v>
      </c>
      <c r="G36" s="132"/>
      <c r="H36" s="265">
        <v>5000000</v>
      </c>
    </row>
    <row r="37" spans="1:8" ht="37.5" hidden="1">
      <c r="A37" s="129">
        <v>21</v>
      </c>
      <c r="B37" s="71" t="s">
        <v>666</v>
      </c>
      <c r="C37" s="71" t="s">
        <v>7</v>
      </c>
      <c r="D37" s="87" t="s">
        <v>136</v>
      </c>
      <c r="E37" s="89" t="s">
        <v>177</v>
      </c>
      <c r="F37" s="136">
        <v>1</v>
      </c>
      <c r="G37" s="132"/>
      <c r="H37" s="265">
        <v>200000000</v>
      </c>
    </row>
    <row r="38" spans="1:8" ht="22.5" hidden="1">
      <c r="A38" s="129">
        <v>22</v>
      </c>
      <c r="B38" s="71" t="s">
        <v>444</v>
      </c>
      <c r="C38" s="71" t="s">
        <v>7</v>
      </c>
      <c r="D38" s="87" t="s">
        <v>136</v>
      </c>
      <c r="E38" s="89" t="s">
        <v>177</v>
      </c>
      <c r="F38" s="136">
        <v>1</v>
      </c>
      <c r="G38" s="132"/>
      <c r="H38" s="265">
        <v>3000000</v>
      </c>
    </row>
    <row r="39" spans="1:8" ht="22.5" hidden="1">
      <c r="A39" s="129">
        <v>23</v>
      </c>
      <c r="B39" s="71" t="s">
        <v>629</v>
      </c>
      <c r="C39" s="71" t="s">
        <v>7</v>
      </c>
      <c r="D39" s="87" t="s">
        <v>136</v>
      </c>
      <c r="E39" s="89" t="s">
        <v>177</v>
      </c>
      <c r="F39" s="136">
        <v>1</v>
      </c>
      <c r="G39" s="132"/>
      <c r="H39" s="265">
        <v>1000000</v>
      </c>
    </row>
    <row r="40" spans="1:8" ht="22.5" hidden="1">
      <c r="A40" s="129">
        <v>24</v>
      </c>
      <c r="B40" s="71" t="s">
        <v>606</v>
      </c>
      <c r="C40" s="71" t="s">
        <v>7</v>
      </c>
      <c r="D40" s="87" t="s">
        <v>136</v>
      </c>
      <c r="E40" s="89" t="s">
        <v>138</v>
      </c>
      <c r="F40" s="131">
        <v>1</v>
      </c>
      <c r="G40" s="132"/>
      <c r="H40" s="265">
        <v>2000000</v>
      </c>
    </row>
    <row r="41" spans="1:8" ht="22.5" hidden="1">
      <c r="A41" s="129">
        <v>25</v>
      </c>
      <c r="B41" s="71" t="s">
        <v>256</v>
      </c>
      <c r="C41" s="71" t="s">
        <v>7</v>
      </c>
      <c r="D41" s="87" t="s">
        <v>136</v>
      </c>
      <c r="E41" s="89" t="s">
        <v>138</v>
      </c>
      <c r="F41" s="131">
        <v>1</v>
      </c>
      <c r="G41" s="132"/>
      <c r="H41" s="265">
        <v>10000000</v>
      </c>
    </row>
    <row r="42" spans="1:8" ht="22.5" hidden="1">
      <c r="A42" s="129">
        <v>26</v>
      </c>
      <c r="B42" s="89" t="s">
        <v>50</v>
      </c>
      <c r="C42" s="71" t="s">
        <v>7</v>
      </c>
      <c r="D42" s="87" t="s">
        <v>136</v>
      </c>
      <c r="E42" s="89" t="s">
        <v>51</v>
      </c>
      <c r="F42" s="131">
        <v>1</v>
      </c>
      <c r="G42" s="132"/>
      <c r="H42" s="265">
        <v>50000000</v>
      </c>
    </row>
    <row r="43" spans="1:8" ht="22.5" hidden="1">
      <c r="A43" s="129">
        <v>27</v>
      </c>
      <c r="B43" s="94" t="s">
        <v>52</v>
      </c>
      <c r="C43" s="71" t="s">
        <v>7</v>
      </c>
      <c r="D43" s="87" t="s">
        <v>136</v>
      </c>
      <c r="E43" s="89" t="s">
        <v>51</v>
      </c>
      <c r="F43" s="131">
        <v>1</v>
      </c>
      <c r="G43" s="132"/>
      <c r="H43" s="265">
        <v>2000000</v>
      </c>
    </row>
    <row r="44" spans="1:8" ht="22.5" hidden="1">
      <c r="A44" s="129">
        <v>28</v>
      </c>
      <c r="B44" s="93" t="s">
        <v>500</v>
      </c>
      <c r="C44" s="71" t="s">
        <v>7</v>
      </c>
      <c r="D44" s="87" t="s">
        <v>136</v>
      </c>
      <c r="E44" s="89" t="s">
        <v>51</v>
      </c>
      <c r="F44" s="131">
        <v>1</v>
      </c>
      <c r="G44" s="132"/>
      <c r="H44" s="265">
        <v>50000000</v>
      </c>
    </row>
    <row r="45" spans="1:8" ht="22.5" hidden="1">
      <c r="A45" s="129">
        <v>29</v>
      </c>
      <c r="B45" s="94" t="s">
        <v>101</v>
      </c>
      <c r="C45" s="71" t="s">
        <v>7</v>
      </c>
      <c r="D45" s="87" t="s">
        <v>136</v>
      </c>
      <c r="E45" s="89" t="s">
        <v>51</v>
      </c>
      <c r="F45" s="131">
        <v>1</v>
      </c>
      <c r="G45" s="132"/>
      <c r="H45" s="265">
        <v>1000000</v>
      </c>
    </row>
    <row r="46" spans="1:8" ht="37.5" hidden="1">
      <c r="A46" s="129">
        <v>30</v>
      </c>
      <c r="B46" s="71" t="s">
        <v>46</v>
      </c>
      <c r="C46" s="71" t="s">
        <v>7</v>
      </c>
      <c r="D46" s="87" t="s">
        <v>136</v>
      </c>
      <c r="E46" s="89" t="s">
        <v>59</v>
      </c>
      <c r="F46" s="137" t="s">
        <v>264</v>
      </c>
      <c r="G46" s="133" t="s">
        <v>169</v>
      </c>
      <c r="H46" s="265">
        <v>20000000</v>
      </c>
    </row>
    <row r="47" spans="1:8" ht="22.5" hidden="1">
      <c r="A47" s="129">
        <v>31</v>
      </c>
      <c r="B47" s="71" t="s">
        <v>24</v>
      </c>
      <c r="C47" s="71" t="s">
        <v>7</v>
      </c>
      <c r="D47" s="87" t="s">
        <v>136</v>
      </c>
      <c r="E47" s="89" t="s">
        <v>51</v>
      </c>
      <c r="F47" s="131">
        <v>1</v>
      </c>
      <c r="G47" s="132"/>
      <c r="H47" s="265">
        <v>2000000</v>
      </c>
    </row>
    <row r="48" spans="1:8" ht="23.25">
      <c r="A48" s="129">
        <v>32</v>
      </c>
      <c r="B48" s="336" t="s">
        <v>62</v>
      </c>
      <c r="C48" s="336" t="s">
        <v>10</v>
      </c>
      <c r="D48" s="327" t="s">
        <v>136</v>
      </c>
      <c r="E48" s="329" t="s">
        <v>139</v>
      </c>
      <c r="F48" s="330">
        <v>1</v>
      </c>
      <c r="G48" s="337"/>
      <c r="H48" s="265">
        <v>20000000</v>
      </c>
    </row>
    <row r="49" spans="1:8" ht="22.5" hidden="1">
      <c r="A49" s="129">
        <v>33</v>
      </c>
      <c r="B49" s="71" t="s">
        <v>71</v>
      </c>
      <c r="C49" s="71" t="s">
        <v>7</v>
      </c>
      <c r="D49" s="87" t="s">
        <v>136</v>
      </c>
      <c r="E49" s="89" t="s">
        <v>139</v>
      </c>
      <c r="F49" s="131">
        <v>1</v>
      </c>
      <c r="G49" s="135"/>
      <c r="H49" s="265">
        <v>5000000</v>
      </c>
    </row>
    <row r="50" spans="1:8" ht="23.25">
      <c r="A50" s="129">
        <v>34</v>
      </c>
      <c r="B50" s="336" t="s">
        <v>140</v>
      </c>
      <c r="C50" s="336" t="s">
        <v>10</v>
      </c>
      <c r="D50" s="327" t="s">
        <v>136</v>
      </c>
      <c r="E50" s="329" t="s">
        <v>139</v>
      </c>
      <c r="F50" s="330">
        <v>1</v>
      </c>
      <c r="G50" s="337"/>
      <c r="H50" s="265">
        <v>150000000</v>
      </c>
    </row>
    <row r="51" spans="1:8" ht="23.25">
      <c r="A51" s="129">
        <v>35</v>
      </c>
      <c r="B51" s="336" t="s">
        <v>141</v>
      </c>
      <c r="C51" s="336" t="s">
        <v>10</v>
      </c>
      <c r="D51" s="327" t="s">
        <v>136</v>
      </c>
      <c r="E51" s="329" t="s">
        <v>139</v>
      </c>
      <c r="F51" s="330">
        <v>1</v>
      </c>
      <c r="G51" s="337"/>
      <c r="H51" s="265">
        <v>100000000</v>
      </c>
    </row>
    <row r="52" spans="1:8" ht="23.25">
      <c r="A52" s="129">
        <v>36</v>
      </c>
      <c r="B52" s="336" t="s">
        <v>179</v>
      </c>
      <c r="C52" s="336" t="s">
        <v>10</v>
      </c>
      <c r="D52" s="327" t="s">
        <v>136</v>
      </c>
      <c r="E52" s="329" t="s">
        <v>139</v>
      </c>
      <c r="F52" s="330">
        <v>1</v>
      </c>
      <c r="G52" s="337"/>
      <c r="H52" s="265">
        <v>20000000</v>
      </c>
    </row>
    <row r="53" spans="1:8" ht="23.25">
      <c r="A53" s="129">
        <v>37</v>
      </c>
      <c r="B53" s="336" t="s">
        <v>142</v>
      </c>
      <c r="C53" s="336" t="s">
        <v>10</v>
      </c>
      <c r="D53" s="327" t="s">
        <v>136</v>
      </c>
      <c r="E53" s="329" t="s">
        <v>139</v>
      </c>
      <c r="F53" s="330">
        <v>1</v>
      </c>
      <c r="G53" s="337"/>
      <c r="H53" s="265">
        <v>30000000</v>
      </c>
    </row>
    <row r="54" spans="1:8" ht="23.25">
      <c r="A54" s="129">
        <v>38</v>
      </c>
      <c r="B54" s="336" t="s">
        <v>143</v>
      </c>
      <c r="C54" s="336" t="s">
        <v>10</v>
      </c>
      <c r="D54" s="327" t="s">
        <v>136</v>
      </c>
      <c r="E54" s="329" t="s">
        <v>139</v>
      </c>
      <c r="F54" s="330">
        <v>1</v>
      </c>
      <c r="G54" s="337"/>
      <c r="H54" s="265">
        <v>100000000</v>
      </c>
    </row>
    <row r="55" spans="1:8" ht="23.25">
      <c r="A55" s="129">
        <v>39</v>
      </c>
      <c r="B55" s="336" t="s">
        <v>562</v>
      </c>
      <c r="C55" s="336" t="s">
        <v>10</v>
      </c>
      <c r="D55" s="327" t="s">
        <v>136</v>
      </c>
      <c r="E55" s="329" t="s">
        <v>139</v>
      </c>
      <c r="F55" s="330">
        <v>1</v>
      </c>
      <c r="G55" s="337"/>
      <c r="H55" s="265">
        <v>10000000</v>
      </c>
    </row>
    <row r="56" spans="1:8" ht="23.25">
      <c r="A56" s="129">
        <v>40</v>
      </c>
      <c r="B56" s="336" t="s">
        <v>579</v>
      </c>
      <c r="C56" s="336" t="s">
        <v>10</v>
      </c>
      <c r="D56" s="327" t="s">
        <v>136</v>
      </c>
      <c r="E56" s="329" t="s">
        <v>139</v>
      </c>
      <c r="F56" s="330">
        <v>1</v>
      </c>
      <c r="G56" s="337"/>
      <c r="H56" s="265">
        <v>15000000</v>
      </c>
    </row>
    <row r="57" spans="1:8" ht="22.5">
      <c r="A57" s="129">
        <v>41</v>
      </c>
      <c r="B57" s="336" t="s">
        <v>180</v>
      </c>
      <c r="C57" s="336" t="s">
        <v>10</v>
      </c>
      <c r="D57" s="327" t="s">
        <v>136</v>
      </c>
      <c r="E57" s="329" t="s">
        <v>139</v>
      </c>
      <c r="F57" s="330">
        <v>1</v>
      </c>
      <c r="G57" s="340"/>
      <c r="H57" s="265">
        <v>10000000</v>
      </c>
    </row>
    <row r="58" spans="1:8" ht="48.75" customHeight="1">
      <c r="A58" s="422">
        <v>42</v>
      </c>
      <c r="B58" s="336" t="s">
        <v>669</v>
      </c>
      <c r="C58" s="336" t="s">
        <v>10</v>
      </c>
      <c r="D58" s="327" t="s">
        <v>136</v>
      </c>
      <c r="E58" s="329" t="s">
        <v>146</v>
      </c>
      <c r="F58" s="330">
        <v>1</v>
      </c>
      <c r="G58" s="341" t="s">
        <v>108</v>
      </c>
      <c r="H58" s="265">
        <v>50000000</v>
      </c>
    </row>
    <row r="59" spans="1:8" ht="22.5">
      <c r="A59" s="423"/>
      <c r="B59" s="336" t="s">
        <v>511</v>
      </c>
      <c r="C59" s="336" t="s">
        <v>10</v>
      </c>
      <c r="D59" s="327" t="s">
        <v>136</v>
      </c>
      <c r="E59" s="329" t="s">
        <v>146</v>
      </c>
      <c r="F59" s="330">
        <v>1</v>
      </c>
      <c r="G59" s="340"/>
      <c r="H59" s="265">
        <v>0</v>
      </c>
    </row>
    <row r="60" spans="1:8" ht="22.5">
      <c r="A60" s="424"/>
      <c r="B60" s="336" t="s">
        <v>512</v>
      </c>
      <c r="C60" s="336" t="s">
        <v>10</v>
      </c>
      <c r="D60" s="327" t="s">
        <v>136</v>
      </c>
      <c r="E60" s="329" t="s">
        <v>146</v>
      </c>
      <c r="F60" s="342">
        <v>1</v>
      </c>
      <c r="G60" s="340"/>
      <c r="H60" s="265">
        <v>0</v>
      </c>
    </row>
    <row r="61" spans="1:8" ht="22.5" hidden="1">
      <c r="A61" s="129">
        <v>43</v>
      </c>
      <c r="B61" s="71" t="s">
        <v>144</v>
      </c>
      <c r="C61" s="71" t="s">
        <v>7</v>
      </c>
      <c r="D61" s="87" t="s">
        <v>136</v>
      </c>
      <c r="E61" s="89" t="s">
        <v>139</v>
      </c>
      <c r="F61" s="131">
        <v>1</v>
      </c>
      <c r="G61" s="135"/>
      <c r="H61" s="265">
        <v>10000000</v>
      </c>
    </row>
    <row r="62" spans="1:8" ht="22.5" hidden="1">
      <c r="A62" s="129">
        <v>44</v>
      </c>
      <c r="B62" s="71" t="s">
        <v>34</v>
      </c>
      <c r="C62" s="71" t="s">
        <v>7</v>
      </c>
      <c r="D62" s="87" t="s">
        <v>136</v>
      </c>
      <c r="E62" s="89" t="s">
        <v>139</v>
      </c>
      <c r="F62" s="131">
        <v>1</v>
      </c>
      <c r="G62" s="135"/>
      <c r="H62" s="265">
        <v>5000000</v>
      </c>
    </row>
    <row r="63" spans="1:8" ht="23.25">
      <c r="A63" s="129">
        <v>45</v>
      </c>
      <c r="B63" s="336" t="s">
        <v>180</v>
      </c>
      <c r="C63" s="336" t="s">
        <v>10</v>
      </c>
      <c r="D63" s="327" t="s">
        <v>136</v>
      </c>
      <c r="E63" s="329" t="s">
        <v>139</v>
      </c>
      <c r="F63" s="330">
        <v>1</v>
      </c>
      <c r="G63" s="337"/>
      <c r="H63" s="265">
        <v>10000000</v>
      </c>
    </row>
    <row r="64" spans="1:8" ht="23.25">
      <c r="A64" s="129">
        <v>46</v>
      </c>
      <c r="B64" s="336" t="s">
        <v>145</v>
      </c>
      <c r="C64" s="336" t="s">
        <v>10</v>
      </c>
      <c r="D64" s="327" t="s">
        <v>136</v>
      </c>
      <c r="E64" s="329" t="s">
        <v>146</v>
      </c>
      <c r="F64" s="330">
        <v>2</v>
      </c>
      <c r="G64" s="337"/>
      <c r="H64" s="265">
        <v>100000000</v>
      </c>
    </row>
    <row r="65" spans="1:8" ht="22.5">
      <c r="A65" s="129">
        <v>47</v>
      </c>
      <c r="B65" s="71" t="s">
        <v>181</v>
      </c>
      <c r="C65" s="71" t="s">
        <v>10</v>
      </c>
      <c r="D65" s="87" t="s">
        <v>136</v>
      </c>
      <c r="E65" s="89" t="s">
        <v>146</v>
      </c>
      <c r="F65" s="131">
        <v>1</v>
      </c>
      <c r="G65" s="135"/>
      <c r="H65" s="265">
        <v>10000000</v>
      </c>
    </row>
    <row r="66" spans="1:8" ht="22.5">
      <c r="A66" s="129">
        <v>48</v>
      </c>
      <c r="B66" s="71" t="s">
        <v>111</v>
      </c>
      <c r="C66" s="71" t="s">
        <v>10</v>
      </c>
      <c r="D66" s="87" t="s">
        <v>136</v>
      </c>
      <c r="E66" s="89" t="s">
        <v>146</v>
      </c>
      <c r="F66" s="131">
        <v>1</v>
      </c>
      <c r="G66" s="135"/>
      <c r="H66" s="265">
        <v>30000000</v>
      </c>
    </row>
    <row r="67" spans="1:8" ht="22.5">
      <c r="A67" s="129">
        <v>49</v>
      </c>
      <c r="B67" s="71" t="s">
        <v>99</v>
      </c>
      <c r="C67" s="71" t="s">
        <v>10</v>
      </c>
      <c r="D67" s="87" t="s">
        <v>136</v>
      </c>
      <c r="E67" s="89" t="s">
        <v>194</v>
      </c>
      <c r="F67" s="131">
        <v>1</v>
      </c>
      <c r="G67" s="135"/>
      <c r="H67" s="265">
        <v>5000000</v>
      </c>
    </row>
    <row r="68" spans="1:8" ht="22.5">
      <c r="A68" s="129">
        <v>50</v>
      </c>
      <c r="B68" s="71" t="s">
        <v>99</v>
      </c>
      <c r="C68" s="71" t="s">
        <v>10</v>
      </c>
      <c r="D68" s="87" t="s">
        <v>136</v>
      </c>
      <c r="E68" s="89" t="s">
        <v>139</v>
      </c>
      <c r="F68" s="131">
        <v>1</v>
      </c>
      <c r="G68" s="135"/>
      <c r="H68" s="265">
        <v>5000000</v>
      </c>
    </row>
    <row r="69" spans="1:8" ht="22.5">
      <c r="A69" s="129">
        <v>51</v>
      </c>
      <c r="B69" s="71" t="s">
        <v>99</v>
      </c>
      <c r="C69" s="71" t="s">
        <v>10</v>
      </c>
      <c r="D69" s="87" t="s">
        <v>136</v>
      </c>
      <c r="E69" s="89" t="s">
        <v>146</v>
      </c>
      <c r="F69" s="131">
        <v>1</v>
      </c>
      <c r="G69" s="135"/>
      <c r="H69" s="265">
        <v>5000000</v>
      </c>
    </row>
    <row r="70" spans="1:8" ht="22.5" hidden="1">
      <c r="A70" s="129">
        <v>52</v>
      </c>
      <c r="B70" s="71" t="s">
        <v>11</v>
      </c>
      <c r="C70" s="71" t="s">
        <v>7</v>
      </c>
      <c r="D70" s="87" t="s">
        <v>136</v>
      </c>
      <c r="E70" s="89" t="s">
        <v>147</v>
      </c>
      <c r="F70" s="122">
        <v>1</v>
      </c>
      <c r="G70" s="157" t="s">
        <v>148</v>
      </c>
      <c r="H70" s="265">
        <v>10000000</v>
      </c>
    </row>
    <row r="71" spans="1:8" ht="22.5" hidden="1">
      <c r="A71" s="129">
        <v>53</v>
      </c>
      <c r="B71" s="71" t="s">
        <v>149</v>
      </c>
      <c r="C71" s="71" t="s">
        <v>150</v>
      </c>
      <c r="D71" s="87" t="s">
        <v>136</v>
      </c>
      <c r="E71" s="89" t="s">
        <v>146</v>
      </c>
      <c r="F71" s="122">
        <v>1</v>
      </c>
      <c r="G71" s="157" t="s">
        <v>151</v>
      </c>
      <c r="H71" s="265">
        <v>50000000</v>
      </c>
    </row>
    <row r="72" spans="1:8" ht="22.5" hidden="1">
      <c r="A72" s="129">
        <v>54</v>
      </c>
      <c r="B72" s="71" t="s">
        <v>182</v>
      </c>
      <c r="C72" s="71" t="s">
        <v>7</v>
      </c>
      <c r="D72" s="87" t="s">
        <v>136</v>
      </c>
      <c r="E72" s="89" t="s">
        <v>194</v>
      </c>
      <c r="F72" s="131">
        <v>1</v>
      </c>
      <c r="G72" s="135"/>
      <c r="H72" s="265">
        <v>5000000</v>
      </c>
    </row>
    <row r="73" spans="1:8" ht="22.5">
      <c r="A73" s="129">
        <v>55</v>
      </c>
      <c r="B73" s="71" t="s">
        <v>193</v>
      </c>
      <c r="C73" s="71" t="s">
        <v>10</v>
      </c>
      <c r="D73" s="87" t="s">
        <v>136</v>
      </c>
      <c r="E73" s="89" t="s">
        <v>194</v>
      </c>
      <c r="F73" s="131">
        <v>2</v>
      </c>
      <c r="G73" s="135"/>
      <c r="H73" s="265">
        <v>150000000</v>
      </c>
    </row>
    <row r="74" spans="1:8" ht="75">
      <c r="A74" s="422">
        <v>56</v>
      </c>
      <c r="B74" s="71" t="s">
        <v>575</v>
      </c>
      <c r="C74" s="71" t="s">
        <v>10</v>
      </c>
      <c r="D74" s="87" t="s">
        <v>136</v>
      </c>
      <c r="E74" s="89" t="s">
        <v>194</v>
      </c>
      <c r="F74" s="139">
        <v>1</v>
      </c>
      <c r="G74" s="111" t="s">
        <v>170</v>
      </c>
      <c r="H74" s="265">
        <v>60000000</v>
      </c>
    </row>
    <row r="75" spans="1:8" ht="22.5">
      <c r="A75" s="423"/>
      <c r="B75" s="71" t="s">
        <v>670</v>
      </c>
      <c r="C75" s="71" t="s">
        <v>10</v>
      </c>
      <c r="D75" s="87" t="s">
        <v>136</v>
      </c>
      <c r="E75" s="89" t="s">
        <v>194</v>
      </c>
      <c r="F75" s="139">
        <v>1</v>
      </c>
      <c r="G75" s="135"/>
      <c r="H75" s="265">
        <v>0</v>
      </c>
    </row>
    <row r="76" spans="1:8" ht="22.5">
      <c r="A76" s="424"/>
      <c r="B76" s="71" t="s">
        <v>512</v>
      </c>
      <c r="C76" s="71" t="s">
        <v>10</v>
      </c>
      <c r="D76" s="87" t="s">
        <v>136</v>
      </c>
      <c r="E76" s="89" t="s">
        <v>194</v>
      </c>
      <c r="F76" s="139">
        <v>1</v>
      </c>
      <c r="G76" s="1"/>
      <c r="H76" s="265">
        <v>0</v>
      </c>
    </row>
    <row r="77" spans="1:8" ht="22.5">
      <c r="A77" s="129">
        <v>57</v>
      </c>
      <c r="B77" s="71" t="s">
        <v>152</v>
      </c>
      <c r="C77" s="71" t="s">
        <v>10</v>
      </c>
      <c r="D77" s="87" t="s">
        <v>136</v>
      </c>
      <c r="E77" s="89" t="s">
        <v>194</v>
      </c>
      <c r="F77" s="131">
        <v>1</v>
      </c>
      <c r="G77" s="135"/>
      <c r="H77" s="265">
        <v>30000000</v>
      </c>
    </row>
    <row r="78" spans="1:8" ht="57.75" customHeight="1">
      <c r="A78" s="129">
        <v>58</v>
      </c>
      <c r="B78" s="71" t="s">
        <v>109</v>
      </c>
      <c r="C78" s="71" t="s">
        <v>10</v>
      </c>
      <c r="D78" s="87" t="s">
        <v>136</v>
      </c>
      <c r="E78" s="89" t="s">
        <v>194</v>
      </c>
      <c r="F78" s="131">
        <v>1</v>
      </c>
      <c r="G78" s="135"/>
      <c r="H78" s="265">
        <v>100000000</v>
      </c>
    </row>
    <row r="79" spans="1:8" ht="75">
      <c r="A79" s="129">
        <v>59</v>
      </c>
      <c r="B79" s="71" t="s">
        <v>159</v>
      </c>
      <c r="C79" s="71" t="s">
        <v>10</v>
      </c>
      <c r="D79" s="87" t="s">
        <v>136</v>
      </c>
      <c r="E79" s="89" t="s">
        <v>194</v>
      </c>
      <c r="F79" s="131">
        <v>1</v>
      </c>
      <c r="G79" s="134" t="s">
        <v>719</v>
      </c>
      <c r="H79" s="265">
        <v>30000000</v>
      </c>
    </row>
    <row r="80" spans="1:8" ht="22.5">
      <c r="A80" s="129">
        <v>60</v>
      </c>
      <c r="B80" s="71" t="s">
        <v>153</v>
      </c>
      <c r="C80" s="71" t="s">
        <v>10</v>
      </c>
      <c r="D80" s="87" t="s">
        <v>136</v>
      </c>
      <c r="E80" s="89" t="s">
        <v>194</v>
      </c>
      <c r="F80" s="131">
        <v>1</v>
      </c>
      <c r="G80" s="135"/>
      <c r="H80" s="265">
        <v>30000000</v>
      </c>
    </row>
    <row r="81" spans="1:8" ht="22.5">
      <c r="A81" s="129">
        <v>61</v>
      </c>
      <c r="B81" s="71" t="s">
        <v>191</v>
      </c>
      <c r="C81" s="71" t="s">
        <v>10</v>
      </c>
      <c r="D81" s="87" t="s">
        <v>136</v>
      </c>
      <c r="E81" s="89" t="s">
        <v>194</v>
      </c>
      <c r="F81" s="131">
        <v>1</v>
      </c>
      <c r="G81" s="135"/>
      <c r="H81" s="265">
        <v>5000000</v>
      </c>
    </row>
    <row r="82" spans="1:8" ht="22.5">
      <c r="A82" s="129">
        <v>62</v>
      </c>
      <c r="B82" s="71" t="s">
        <v>154</v>
      </c>
      <c r="C82" s="71" t="s">
        <v>10</v>
      </c>
      <c r="D82" s="87" t="s">
        <v>136</v>
      </c>
      <c r="E82" s="89" t="s">
        <v>194</v>
      </c>
      <c r="F82" s="131">
        <v>1</v>
      </c>
      <c r="G82" s="135"/>
      <c r="H82" s="265">
        <v>30000000</v>
      </c>
    </row>
    <row r="83" spans="1:8" ht="22.5">
      <c r="A83" s="129">
        <v>63</v>
      </c>
      <c r="B83" s="71" t="s">
        <v>183</v>
      </c>
      <c r="C83" s="71" t="s">
        <v>10</v>
      </c>
      <c r="D83" s="87" t="s">
        <v>136</v>
      </c>
      <c r="E83" s="89" t="s">
        <v>194</v>
      </c>
      <c r="F83" s="131">
        <v>1</v>
      </c>
      <c r="G83" s="135"/>
      <c r="H83" s="265">
        <v>50000000</v>
      </c>
    </row>
    <row r="84" spans="1:8" ht="22.5">
      <c r="A84" s="129">
        <v>64</v>
      </c>
      <c r="B84" s="71" t="s">
        <v>155</v>
      </c>
      <c r="C84" s="71" t="s">
        <v>10</v>
      </c>
      <c r="D84" s="87" t="s">
        <v>136</v>
      </c>
      <c r="E84" s="89" t="s">
        <v>194</v>
      </c>
      <c r="F84" s="131">
        <v>1</v>
      </c>
      <c r="G84" s="135"/>
      <c r="H84" s="265">
        <v>150000000</v>
      </c>
    </row>
    <row r="85" spans="1:8" ht="37.5">
      <c r="A85" s="129">
        <v>65</v>
      </c>
      <c r="B85" s="71" t="s">
        <v>184</v>
      </c>
      <c r="C85" s="71" t="s">
        <v>10</v>
      </c>
      <c r="D85" s="87" t="s">
        <v>136</v>
      </c>
      <c r="E85" s="89" t="s">
        <v>194</v>
      </c>
      <c r="F85" s="131">
        <v>1</v>
      </c>
      <c r="G85" s="132"/>
      <c r="H85" s="265">
        <v>150000000</v>
      </c>
    </row>
    <row r="86" spans="1:8" ht="30.75" hidden="1" customHeight="1">
      <c r="A86" s="129">
        <v>66</v>
      </c>
      <c r="B86" s="71" t="s">
        <v>185</v>
      </c>
      <c r="C86" s="71" t="s">
        <v>7</v>
      </c>
      <c r="D86" s="87" t="s">
        <v>136</v>
      </c>
      <c r="E86" s="89" t="s">
        <v>195</v>
      </c>
      <c r="F86" s="131">
        <v>1</v>
      </c>
      <c r="G86" s="132"/>
      <c r="H86" s="265">
        <v>50000000</v>
      </c>
    </row>
    <row r="87" spans="1:8" ht="175.5" customHeight="1">
      <c r="A87" s="129">
        <v>67</v>
      </c>
      <c r="B87" s="71" t="s">
        <v>156</v>
      </c>
      <c r="C87" s="71" t="s">
        <v>10</v>
      </c>
      <c r="D87" s="87" t="s">
        <v>136</v>
      </c>
      <c r="E87" s="89" t="s">
        <v>194</v>
      </c>
      <c r="F87" s="131">
        <v>2</v>
      </c>
      <c r="G87" s="122" t="s">
        <v>462</v>
      </c>
      <c r="H87" s="265">
        <v>50000000</v>
      </c>
    </row>
    <row r="88" spans="1:8" ht="26.25" hidden="1" customHeight="1">
      <c r="A88" s="129">
        <v>68</v>
      </c>
      <c r="B88" s="71" t="s">
        <v>189</v>
      </c>
      <c r="C88" s="71" t="s">
        <v>7</v>
      </c>
      <c r="D88" s="87" t="s">
        <v>136</v>
      </c>
      <c r="E88" s="89" t="s">
        <v>194</v>
      </c>
      <c r="F88" s="131">
        <v>1</v>
      </c>
      <c r="G88" s="138"/>
      <c r="H88" s="265">
        <v>3000000</v>
      </c>
    </row>
    <row r="89" spans="1:8" ht="22.5">
      <c r="A89" s="129">
        <v>69</v>
      </c>
      <c r="B89" s="71" t="s">
        <v>461</v>
      </c>
      <c r="C89" s="71" t="s">
        <v>10</v>
      </c>
      <c r="D89" s="87" t="s">
        <v>136</v>
      </c>
      <c r="E89" s="89" t="s">
        <v>194</v>
      </c>
      <c r="F89" s="131">
        <v>1</v>
      </c>
      <c r="G89" s="138"/>
      <c r="H89" s="265">
        <v>5000000</v>
      </c>
    </row>
    <row r="90" spans="1:8" ht="22.5">
      <c r="A90" s="129">
        <v>70</v>
      </c>
      <c r="B90" s="71" t="s">
        <v>157</v>
      </c>
      <c r="C90" s="71" t="s">
        <v>10</v>
      </c>
      <c r="D90" s="87" t="s">
        <v>136</v>
      </c>
      <c r="E90" s="89" t="s">
        <v>139</v>
      </c>
      <c r="F90" s="131">
        <v>1</v>
      </c>
      <c r="G90" s="138"/>
      <c r="H90" s="265">
        <v>3000000</v>
      </c>
    </row>
    <row r="91" spans="1:8" ht="22.5">
      <c r="A91" s="129">
        <v>71</v>
      </c>
      <c r="B91" s="71" t="s">
        <v>157</v>
      </c>
      <c r="C91" s="71" t="s">
        <v>10</v>
      </c>
      <c r="D91" s="87" t="s">
        <v>136</v>
      </c>
      <c r="E91" s="89" t="s">
        <v>146</v>
      </c>
      <c r="F91" s="131">
        <v>1</v>
      </c>
      <c r="G91" s="138"/>
      <c r="H91" s="265">
        <v>3000000</v>
      </c>
    </row>
    <row r="92" spans="1:8" ht="22.5">
      <c r="A92" s="129">
        <v>72</v>
      </c>
      <c r="B92" s="71" t="s">
        <v>157</v>
      </c>
      <c r="C92" s="71" t="s">
        <v>10</v>
      </c>
      <c r="D92" s="87" t="s">
        <v>136</v>
      </c>
      <c r="E92" s="89" t="s">
        <v>194</v>
      </c>
      <c r="F92" s="131">
        <v>1</v>
      </c>
      <c r="G92" s="135"/>
      <c r="H92" s="265">
        <v>3000000</v>
      </c>
    </row>
    <row r="93" spans="1:8" ht="22.5">
      <c r="A93" s="129">
        <v>73</v>
      </c>
      <c r="B93" s="71" t="s">
        <v>158</v>
      </c>
      <c r="C93" s="71" t="s">
        <v>10</v>
      </c>
      <c r="D93" s="87" t="s">
        <v>136</v>
      </c>
      <c r="E93" s="89" t="s">
        <v>194</v>
      </c>
      <c r="F93" s="131">
        <v>1</v>
      </c>
      <c r="G93" s="135"/>
      <c r="H93" s="265">
        <v>100000000</v>
      </c>
    </row>
    <row r="94" spans="1:8" ht="22.5">
      <c r="A94" s="129">
        <v>74</v>
      </c>
      <c r="B94" s="71" t="s">
        <v>180</v>
      </c>
      <c r="C94" s="71" t="s">
        <v>10</v>
      </c>
      <c r="D94" s="87" t="s">
        <v>136</v>
      </c>
      <c r="E94" s="89" t="s">
        <v>194</v>
      </c>
      <c r="F94" s="131">
        <v>1</v>
      </c>
      <c r="G94" s="135"/>
      <c r="H94" s="265">
        <v>10000000</v>
      </c>
    </row>
    <row r="95" spans="1:8" ht="22.5" hidden="1">
      <c r="A95" s="129">
        <v>75</v>
      </c>
      <c r="B95" s="71" t="s">
        <v>34</v>
      </c>
      <c r="C95" s="71" t="s">
        <v>7</v>
      </c>
      <c r="D95" s="87" t="s">
        <v>136</v>
      </c>
      <c r="E95" s="89" t="s">
        <v>194</v>
      </c>
      <c r="F95" s="131">
        <v>1</v>
      </c>
      <c r="G95" s="135"/>
      <c r="H95" s="265">
        <v>5000000</v>
      </c>
    </row>
    <row r="96" spans="1:8" ht="22.5">
      <c r="A96" s="129">
        <v>76</v>
      </c>
      <c r="B96" s="71" t="s">
        <v>87</v>
      </c>
      <c r="C96" s="71" t="s">
        <v>10</v>
      </c>
      <c r="D96" s="87" t="s">
        <v>136</v>
      </c>
      <c r="E96" s="89" t="s">
        <v>194</v>
      </c>
      <c r="F96" s="131">
        <v>1</v>
      </c>
      <c r="G96" s="135"/>
      <c r="H96" s="265">
        <v>200000</v>
      </c>
    </row>
    <row r="97" spans="1:8" ht="22.5">
      <c r="A97" s="129">
        <v>77</v>
      </c>
      <c r="B97" s="71" t="s">
        <v>498</v>
      </c>
      <c r="C97" s="71" t="s">
        <v>10</v>
      </c>
      <c r="D97" s="87" t="s">
        <v>136</v>
      </c>
      <c r="E97" s="89" t="s">
        <v>194</v>
      </c>
      <c r="F97" s="131">
        <v>1</v>
      </c>
      <c r="G97" s="135"/>
      <c r="H97" s="265">
        <v>150000000</v>
      </c>
    </row>
    <row r="98" spans="1:8" ht="74.25" customHeight="1">
      <c r="A98" s="129">
        <v>78</v>
      </c>
      <c r="B98" s="71" t="s">
        <v>186</v>
      </c>
      <c r="C98" s="71" t="s">
        <v>10</v>
      </c>
      <c r="D98" s="87" t="s">
        <v>136</v>
      </c>
      <c r="E98" s="89" t="s">
        <v>194</v>
      </c>
      <c r="F98" s="131">
        <v>1</v>
      </c>
      <c r="G98" s="135"/>
      <c r="H98" s="265">
        <v>0</v>
      </c>
    </row>
    <row r="99" spans="1:8" ht="51.75" hidden="1" customHeight="1">
      <c r="A99" s="129">
        <v>79</v>
      </c>
      <c r="B99" s="71" t="s">
        <v>675</v>
      </c>
      <c r="C99" s="71" t="s">
        <v>7</v>
      </c>
      <c r="D99" s="87" t="s">
        <v>136</v>
      </c>
      <c r="E99" s="89" t="s">
        <v>59</v>
      </c>
      <c r="F99" s="131">
        <v>1</v>
      </c>
      <c r="G99" s="156" t="s">
        <v>160</v>
      </c>
      <c r="H99" s="265">
        <v>5000000</v>
      </c>
    </row>
    <row r="100" spans="1:8" ht="22.5" hidden="1">
      <c r="A100" s="129">
        <v>80</v>
      </c>
      <c r="B100" s="71" t="s">
        <v>676</v>
      </c>
      <c r="C100" s="71" t="s">
        <v>7</v>
      </c>
      <c r="D100" s="87" t="s">
        <v>136</v>
      </c>
      <c r="E100" s="89" t="s">
        <v>59</v>
      </c>
      <c r="F100" s="131">
        <v>1</v>
      </c>
      <c r="G100" s="156" t="s">
        <v>160</v>
      </c>
      <c r="H100" s="265">
        <v>5000000</v>
      </c>
    </row>
    <row r="101" spans="1:8" ht="22.5" hidden="1">
      <c r="A101" s="129">
        <v>81</v>
      </c>
      <c r="B101" s="71" t="s">
        <v>161</v>
      </c>
      <c r="C101" s="71" t="s">
        <v>7</v>
      </c>
      <c r="D101" s="87" t="s">
        <v>136</v>
      </c>
      <c r="E101" s="89" t="s">
        <v>162</v>
      </c>
      <c r="F101" s="131">
        <v>1</v>
      </c>
      <c r="G101" s="132"/>
      <c r="H101" s="265">
        <v>5000000</v>
      </c>
    </row>
    <row r="102" spans="1:8" ht="37.5" hidden="1">
      <c r="A102" s="129">
        <v>82</v>
      </c>
      <c r="B102" s="71" t="s">
        <v>677</v>
      </c>
      <c r="C102" s="71" t="s">
        <v>7</v>
      </c>
      <c r="D102" s="87" t="s">
        <v>136</v>
      </c>
      <c r="E102" s="89" t="s">
        <v>163</v>
      </c>
      <c r="F102" s="131">
        <v>1</v>
      </c>
      <c r="G102" s="132"/>
      <c r="H102" s="265">
        <v>10000000</v>
      </c>
    </row>
    <row r="103" spans="1:8" ht="22.5">
      <c r="A103" s="129">
        <v>83</v>
      </c>
      <c r="B103" s="71" t="s">
        <v>145</v>
      </c>
      <c r="C103" s="71" t="s">
        <v>10</v>
      </c>
      <c r="D103" s="87" t="s">
        <v>136</v>
      </c>
      <c r="E103" s="89" t="s">
        <v>164</v>
      </c>
      <c r="F103" s="131">
        <v>2</v>
      </c>
      <c r="G103" s="135"/>
      <c r="H103" s="265">
        <v>50000000</v>
      </c>
    </row>
    <row r="104" spans="1:8" ht="22.5">
      <c r="A104" s="129">
        <v>84</v>
      </c>
      <c r="B104" s="71" t="s">
        <v>181</v>
      </c>
      <c r="C104" s="71" t="s">
        <v>10</v>
      </c>
      <c r="D104" s="87" t="s">
        <v>136</v>
      </c>
      <c r="E104" s="89" t="s">
        <v>164</v>
      </c>
      <c r="F104" s="131">
        <v>1</v>
      </c>
      <c r="G104" s="135"/>
      <c r="H104" s="265">
        <v>10000000</v>
      </c>
    </row>
    <row r="105" spans="1:8" ht="22.5">
      <c r="A105" s="129">
        <v>85</v>
      </c>
      <c r="B105" s="71" t="s">
        <v>460</v>
      </c>
      <c r="C105" s="71" t="s">
        <v>10</v>
      </c>
      <c r="D105" s="87" t="s">
        <v>136</v>
      </c>
      <c r="E105" s="89" t="s">
        <v>164</v>
      </c>
      <c r="F105" s="131">
        <v>1</v>
      </c>
      <c r="G105" s="135"/>
      <c r="H105" s="265">
        <v>50000000</v>
      </c>
    </row>
    <row r="106" spans="1:8" ht="22.5">
      <c r="A106" s="129">
        <v>86</v>
      </c>
      <c r="B106" s="71" t="s">
        <v>265</v>
      </c>
      <c r="C106" s="71" t="s">
        <v>10</v>
      </c>
      <c r="D106" s="87" t="s">
        <v>136</v>
      </c>
      <c r="E106" s="89" t="s">
        <v>164</v>
      </c>
      <c r="F106" s="131">
        <v>1</v>
      </c>
      <c r="G106" s="135"/>
      <c r="H106" s="265">
        <v>50000000</v>
      </c>
    </row>
    <row r="107" spans="1:8" ht="22.5">
      <c r="A107" s="129">
        <v>87</v>
      </c>
      <c r="B107" s="71" t="s">
        <v>165</v>
      </c>
      <c r="C107" s="71" t="s">
        <v>10</v>
      </c>
      <c r="D107" s="87" t="s">
        <v>136</v>
      </c>
      <c r="E107" s="89" t="s">
        <v>164</v>
      </c>
      <c r="F107" s="131">
        <v>2</v>
      </c>
      <c r="G107" s="135"/>
      <c r="H107" s="265">
        <v>30000000</v>
      </c>
    </row>
    <row r="108" spans="1:8" ht="22.5">
      <c r="A108" s="129">
        <v>88</v>
      </c>
      <c r="B108" s="71" t="s">
        <v>166</v>
      </c>
      <c r="C108" s="71" t="s">
        <v>10</v>
      </c>
      <c r="D108" s="87" t="s">
        <v>136</v>
      </c>
      <c r="E108" s="89" t="s">
        <v>164</v>
      </c>
      <c r="F108" s="131">
        <v>2</v>
      </c>
      <c r="G108" s="135"/>
      <c r="H108" s="265">
        <v>20000000</v>
      </c>
    </row>
    <row r="109" spans="1:8" ht="22.5">
      <c r="A109" s="129">
        <v>89</v>
      </c>
      <c r="B109" s="71" t="s">
        <v>323</v>
      </c>
      <c r="C109" s="71" t="s">
        <v>10</v>
      </c>
      <c r="D109" s="87" t="s">
        <v>136</v>
      </c>
      <c r="E109" s="89" t="s">
        <v>192</v>
      </c>
      <c r="F109" s="131">
        <v>1</v>
      </c>
      <c r="G109" s="135"/>
      <c r="H109" s="265">
        <v>1000000000</v>
      </c>
    </row>
    <row r="110" spans="1:8" ht="22.5">
      <c r="A110" s="129">
        <v>90</v>
      </c>
      <c r="B110" s="71" t="s">
        <v>167</v>
      </c>
      <c r="C110" s="71" t="s">
        <v>10</v>
      </c>
      <c r="D110" s="87" t="s">
        <v>136</v>
      </c>
      <c r="E110" s="89" t="s">
        <v>192</v>
      </c>
      <c r="F110" s="131">
        <v>1</v>
      </c>
      <c r="G110" s="135"/>
      <c r="H110" s="265">
        <v>30000000</v>
      </c>
    </row>
    <row r="111" spans="1:8" ht="22.5">
      <c r="A111" s="129">
        <v>91</v>
      </c>
      <c r="B111" s="71" t="s">
        <v>717</v>
      </c>
      <c r="C111" s="71" t="s">
        <v>10</v>
      </c>
      <c r="D111" s="87" t="s">
        <v>136</v>
      </c>
      <c r="E111" s="89" t="s">
        <v>194</v>
      </c>
      <c r="F111" s="229">
        <v>1</v>
      </c>
      <c r="G111" s="161"/>
      <c r="H111" s="265">
        <v>5000000</v>
      </c>
    </row>
    <row r="112" spans="1:8" ht="37.5">
      <c r="A112" s="129">
        <v>92</v>
      </c>
      <c r="B112" s="71" t="s">
        <v>168</v>
      </c>
      <c r="C112" s="71" t="s">
        <v>10</v>
      </c>
      <c r="D112" s="87" t="s">
        <v>136</v>
      </c>
      <c r="E112" s="89" t="s">
        <v>164</v>
      </c>
      <c r="F112" s="140">
        <v>1</v>
      </c>
      <c r="G112" s="157" t="s">
        <v>197</v>
      </c>
      <c r="H112" s="265">
        <v>1500000000</v>
      </c>
    </row>
    <row r="113" spans="1:8" ht="22.5">
      <c r="A113" s="129">
        <v>93</v>
      </c>
      <c r="B113" s="71" t="s">
        <v>80</v>
      </c>
      <c r="C113" s="71" t="s">
        <v>10</v>
      </c>
      <c r="D113" s="87" t="s">
        <v>136</v>
      </c>
      <c r="E113" s="89" t="s">
        <v>139</v>
      </c>
      <c r="F113" s="131">
        <v>1</v>
      </c>
      <c r="G113" s="135"/>
      <c r="H113" s="265">
        <v>0</v>
      </c>
    </row>
    <row r="114" spans="1:8" ht="81" customHeight="1">
      <c r="A114" s="422">
        <v>94</v>
      </c>
      <c r="B114" s="428" t="s">
        <v>196</v>
      </c>
      <c r="C114" s="428" t="s">
        <v>10</v>
      </c>
      <c r="D114" s="432" t="s">
        <v>136</v>
      </c>
      <c r="E114" s="431" t="s">
        <v>187</v>
      </c>
      <c r="F114" s="430">
        <v>1</v>
      </c>
      <c r="G114" s="429"/>
      <c r="H114" s="265">
        <v>30000000000</v>
      </c>
    </row>
    <row r="115" spans="1:8" ht="20.25" hidden="1" customHeight="1">
      <c r="A115" s="423"/>
      <c r="B115" s="428"/>
      <c r="C115" s="428"/>
      <c r="D115" s="432"/>
      <c r="E115" s="431"/>
      <c r="F115" s="430"/>
      <c r="G115" s="429"/>
      <c r="H115" s="301">
        <v>0</v>
      </c>
    </row>
    <row r="116" spans="1:8" ht="17.25" hidden="1" customHeight="1">
      <c r="A116" s="423"/>
      <c r="B116" s="428"/>
      <c r="C116" s="428"/>
      <c r="D116" s="432"/>
      <c r="E116" s="431"/>
      <c r="F116" s="430"/>
      <c r="G116" s="429"/>
      <c r="H116" s="301">
        <v>0</v>
      </c>
    </row>
    <row r="117" spans="1:8" ht="27" hidden="1" customHeight="1">
      <c r="A117" s="423"/>
      <c r="B117" s="428"/>
      <c r="C117" s="428"/>
      <c r="D117" s="432"/>
      <c r="E117" s="431"/>
      <c r="F117" s="430"/>
      <c r="G117" s="429"/>
      <c r="H117" s="301">
        <v>0</v>
      </c>
    </row>
    <row r="118" spans="1:8" ht="5.25" hidden="1" customHeight="1">
      <c r="A118" s="423"/>
      <c r="B118" s="428"/>
      <c r="C118" s="428"/>
      <c r="D118" s="432"/>
      <c r="E118" s="431"/>
      <c r="F118" s="430"/>
      <c r="G118" s="429"/>
      <c r="H118" s="301">
        <v>0</v>
      </c>
    </row>
    <row r="119" spans="1:8" ht="22.5" hidden="1">
      <c r="A119" s="423"/>
      <c r="B119" s="428"/>
      <c r="C119" s="428"/>
      <c r="D119" s="432"/>
      <c r="E119" s="431"/>
      <c r="F119" s="430"/>
      <c r="G119" s="429"/>
      <c r="H119" s="301">
        <v>0</v>
      </c>
    </row>
    <row r="120" spans="1:8" ht="12.75" hidden="1" customHeight="1">
      <c r="A120" s="423"/>
      <c r="B120" s="428"/>
      <c r="C120" s="428"/>
      <c r="D120" s="432"/>
      <c r="E120" s="431"/>
      <c r="F120" s="430"/>
      <c r="G120" s="429"/>
      <c r="H120" s="301">
        <v>0</v>
      </c>
    </row>
    <row r="121" spans="1:8" ht="27" hidden="1" customHeight="1">
      <c r="A121" s="424"/>
      <c r="B121" s="428"/>
      <c r="C121" s="428"/>
      <c r="D121" s="432"/>
      <c r="E121" s="431"/>
      <c r="F121" s="430"/>
      <c r="G121" s="429"/>
      <c r="H121" s="301">
        <v>0</v>
      </c>
    </row>
    <row r="122" spans="1:8" ht="22.5" hidden="1">
      <c r="G122" t="s">
        <v>996</v>
      </c>
      <c r="H122" s="265">
        <f>SUM(H15:H121)</f>
        <v>35544200000</v>
      </c>
    </row>
    <row r="123" spans="1:8" ht="22.5" hidden="1">
      <c r="G123" t="s">
        <v>1005</v>
      </c>
      <c r="H123" s="301">
        <v>5504200000</v>
      </c>
    </row>
  </sheetData>
  <autoFilter ref="A14:F123">
    <filterColumn colId="2">
      <filters>
        <filter val="پزشکی"/>
      </filters>
    </filterColumn>
  </autoFilter>
  <mergeCells count="21">
    <mergeCell ref="A58:A60"/>
    <mergeCell ref="A19:A21"/>
    <mergeCell ref="A74:A76"/>
    <mergeCell ref="B10:C10"/>
    <mergeCell ref="F10:G10"/>
    <mergeCell ref="B11:C11"/>
    <mergeCell ref="F11:G11"/>
    <mergeCell ref="B12:C12"/>
    <mergeCell ref="F12:G12"/>
    <mergeCell ref="B1:G5"/>
    <mergeCell ref="B6:G6"/>
    <mergeCell ref="B7:G7"/>
    <mergeCell ref="B8:G8"/>
    <mergeCell ref="B9:C9"/>
    <mergeCell ref="A114:A121"/>
    <mergeCell ref="B114:B121"/>
    <mergeCell ref="C114:C121"/>
    <mergeCell ref="G114:G121"/>
    <mergeCell ref="F114:F121"/>
    <mergeCell ref="E114:E121"/>
    <mergeCell ref="D114:D121"/>
  </mergeCells>
  <pageMargins left="0.25" right="0.25" top="0.75" bottom="0.75" header="0.3" footer="0.3"/>
  <pageSetup paperSize="9" scale="63" fitToHeight="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7"/>
  <sheetViews>
    <sheetView rightToLeft="1" workbookViewId="0">
      <selection activeCell="A15" sqref="A15:A167"/>
    </sheetView>
  </sheetViews>
  <sheetFormatPr defaultRowHeight="14.25"/>
  <cols>
    <col min="1" max="1" width="5.75" customWidth="1"/>
    <col min="2" max="2" width="35" customWidth="1"/>
    <col min="3" max="3" width="15.625" customWidth="1"/>
    <col min="4" max="4" width="28.375" customWidth="1"/>
    <col min="5" max="5" width="15.625" customWidth="1"/>
    <col min="6" max="6" width="16.75" customWidth="1"/>
    <col min="7" max="7" width="22.625" customWidth="1"/>
  </cols>
  <sheetData>
    <row r="1" spans="1:8" ht="15" thickTop="1">
      <c r="A1" s="23"/>
      <c r="B1" s="373"/>
      <c r="C1" s="373"/>
      <c r="D1" s="373"/>
      <c r="E1" s="373"/>
      <c r="F1" s="373"/>
      <c r="G1" s="373"/>
      <c r="H1" s="24"/>
    </row>
    <row r="2" spans="1:8">
      <c r="A2" s="25"/>
      <c r="B2" s="374"/>
      <c r="C2" s="374"/>
      <c r="D2" s="374"/>
      <c r="E2" s="374"/>
      <c r="F2" s="374"/>
      <c r="G2" s="374"/>
      <c r="H2" s="26"/>
    </row>
    <row r="3" spans="1:8">
      <c r="A3" s="25"/>
      <c r="B3" s="374"/>
      <c r="C3" s="374"/>
      <c r="D3" s="374"/>
      <c r="E3" s="374"/>
      <c r="F3" s="374"/>
      <c r="G3" s="374"/>
      <c r="H3" s="26"/>
    </row>
    <row r="4" spans="1:8">
      <c r="A4" s="25"/>
      <c r="B4" s="374"/>
      <c r="C4" s="374"/>
      <c r="D4" s="374"/>
      <c r="E4" s="374"/>
      <c r="F4" s="374"/>
      <c r="G4" s="374"/>
      <c r="H4" s="26"/>
    </row>
    <row r="5" spans="1:8">
      <c r="A5" s="25"/>
      <c r="B5" s="374"/>
      <c r="C5" s="374"/>
      <c r="D5" s="374"/>
      <c r="E5" s="374"/>
      <c r="F5" s="374"/>
      <c r="G5" s="374"/>
      <c r="H5" s="27"/>
    </row>
    <row r="6" spans="1:8" ht="18">
      <c r="A6" s="25"/>
      <c r="B6" s="408" t="s">
        <v>366</v>
      </c>
      <c r="C6" s="408"/>
      <c r="D6" s="408"/>
      <c r="E6" s="408"/>
      <c r="F6" s="408"/>
      <c r="G6" s="408"/>
      <c r="H6" s="27"/>
    </row>
    <row r="7" spans="1:8" ht="18">
      <c r="A7" s="25"/>
      <c r="B7" s="408" t="s">
        <v>661</v>
      </c>
      <c r="C7" s="408"/>
      <c r="D7" s="408"/>
      <c r="E7" s="408"/>
      <c r="F7" s="408"/>
      <c r="G7" s="408"/>
      <c r="H7" s="26"/>
    </row>
    <row r="8" spans="1:8">
      <c r="A8" s="25"/>
      <c r="B8" s="409" t="s">
        <v>653</v>
      </c>
      <c r="C8" s="409"/>
      <c r="D8" s="409"/>
      <c r="E8" s="409"/>
      <c r="F8" s="409"/>
      <c r="G8" s="409"/>
      <c r="H8" s="26"/>
    </row>
    <row r="9" spans="1:8" ht="26.25" customHeight="1">
      <c r="A9" s="25"/>
      <c r="B9" s="347" t="s">
        <v>367</v>
      </c>
      <c r="C9" s="407"/>
      <c r="D9" s="29" t="s">
        <v>368</v>
      </c>
      <c r="E9" s="29"/>
      <c r="F9" s="99"/>
      <c r="G9" s="100"/>
      <c r="H9" s="26"/>
    </row>
    <row r="10" spans="1:8" ht="18.75" customHeight="1">
      <c r="A10" s="25"/>
      <c r="B10" s="375" t="s">
        <v>369</v>
      </c>
      <c r="C10" s="376"/>
      <c r="D10" s="33" t="s">
        <v>370</v>
      </c>
      <c r="E10" s="33" t="s">
        <v>371</v>
      </c>
      <c r="F10" s="375"/>
      <c r="G10" s="376"/>
      <c r="H10" s="26"/>
    </row>
    <row r="11" spans="1:8" ht="30.75" customHeight="1">
      <c r="A11" s="25"/>
      <c r="B11" s="375" t="s">
        <v>372</v>
      </c>
      <c r="C11" s="376"/>
      <c r="D11" s="33" t="s">
        <v>373</v>
      </c>
      <c r="E11" s="33" t="s">
        <v>374</v>
      </c>
      <c r="F11" s="377"/>
      <c r="G11" s="378"/>
      <c r="H11" s="26"/>
    </row>
    <row r="12" spans="1:8" ht="21.75" customHeight="1">
      <c r="A12" s="25"/>
      <c r="B12" s="375" t="s">
        <v>553</v>
      </c>
      <c r="C12" s="376"/>
      <c r="D12" s="33" t="s">
        <v>655</v>
      </c>
      <c r="E12" s="33" t="s">
        <v>375</v>
      </c>
      <c r="F12" s="375" t="s">
        <v>656</v>
      </c>
      <c r="G12" s="376"/>
      <c r="H12" s="26"/>
    </row>
    <row r="13" spans="1:8" ht="15" thickBot="1">
      <c r="A13" s="34"/>
      <c r="B13" s="35"/>
      <c r="C13" s="35"/>
      <c r="D13" s="35"/>
      <c r="E13" s="35"/>
      <c r="F13" s="35"/>
      <c r="G13" s="35"/>
      <c r="H13" s="36"/>
    </row>
    <row r="14" spans="1:8" ht="19.5" thickTop="1">
      <c r="A14" s="142" t="s">
        <v>376</v>
      </c>
      <c r="B14" s="142" t="s">
        <v>0</v>
      </c>
      <c r="C14" s="142" t="s">
        <v>377</v>
      </c>
      <c r="D14" s="142" t="s">
        <v>2</v>
      </c>
      <c r="E14" s="142" t="s">
        <v>3</v>
      </c>
      <c r="F14" s="142" t="s">
        <v>4</v>
      </c>
      <c r="G14" s="143" t="s">
        <v>5</v>
      </c>
    </row>
    <row r="15" spans="1:8" ht="18.75">
      <c r="A15" s="85">
        <v>1</v>
      </c>
      <c r="B15" s="78" t="s">
        <v>14</v>
      </c>
      <c r="C15" s="77" t="s">
        <v>10</v>
      </c>
      <c r="D15" s="77" t="s">
        <v>653</v>
      </c>
      <c r="E15" s="78" t="s">
        <v>506</v>
      </c>
      <c r="F15" s="112">
        <v>1</v>
      </c>
      <c r="G15" s="79"/>
    </row>
    <row r="16" spans="1:8" ht="18.75">
      <c r="A16" s="85">
        <v>2</v>
      </c>
      <c r="B16" s="71" t="s">
        <v>15</v>
      </c>
      <c r="C16" s="70" t="s">
        <v>10</v>
      </c>
      <c r="D16" s="77" t="s">
        <v>653</v>
      </c>
      <c r="E16" s="78" t="s">
        <v>506</v>
      </c>
      <c r="F16" s="112">
        <v>1</v>
      </c>
      <c r="G16" s="83" t="s">
        <v>701</v>
      </c>
    </row>
    <row r="17" spans="1:7" ht="18.75">
      <c r="A17" s="85">
        <v>3</v>
      </c>
      <c r="B17" s="94" t="s">
        <v>16</v>
      </c>
      <c r="C17" s="70" t="s">
        <v>10</v>
      </c>
      <c r="D17" s="77" t="s">
        <v>653</v>
      </c>
      <c r="E17" s="78" t="s">
        <v>506</v>
      </c>
      <c r="F17" s="112">
        <v>1</v>
      </c>
      <c r="G17" s="79"/>
    </row>
    <row r="18" spans="1:7" ht="18.75">
      <c r="A18" s="85">
        <v>4</v>
      </c>
      <c r="B18" s="71" t="s">
        <v>17</v>
      </c>
      <c r="C18" s="70" t="s">
        <v>10</v>
      </c>
      <c r="D18" s="77" t="s">
        <v>653</v>
      </c>
      <c r="E18" s="78" t="s">
        <v>506</v>
      </c>
      <c r="F18" s="112">
        <v>1</v>
      </c>
      <c r="G18" s="79"/>
    </row>
    <row r="19" spans="1:7" ht="18.75">
      <c r="A19" s="85">
        <v>5</v>
      </c>
      <c r="B19" s="71" t="s">
        <v>696</v>
      </c>
      <c r="C19" s="70" t="s">
        <v>10</v>
      </c>
      <c r="D19" s="77" t="s">
        <v>653</v>
      </c>
      <c r="E19" s="78" t="s">
        <v>506</v>
      </c>
      <c r="F19" s="112">
        <v>1</v>
      </c>
      <c r="G19" s="79"/>
    </row>
    <row r="20" spans="1:7" ht="18.75">
      <c r="A20" s="85">
        <v>6</v>
      </c>
      <c r="B20" s="71" t="s">
        <v>608</v>
      </c>
      <c r="C20" s="70" t="s">
        <v>10</v>
      </c>
      <c r="D20" s="77" t="s">
        <v>653</v>
      </c>
      <c r="E20" s="78" t="s">
        <v>506</v>
      </c>
      <c r="F20" s="112">
        <v>1</v>
      </c>
      <c r="G20" s="79"/>
    </row>
    <row r="21" spans="1:7" ht="18.75">
      <c r="A21" s="85">
        <v>7</v>
      </c>
      <c r="B21" s="113" t="s">
        <v>576</v>
      </c>
      <c r="C21" s="70" t="s">
        <v>10</v>
      </c>
      <c r="D21" s="77" t="s">
        <v>653</v>
      </c>
      <c r="E21" s="78" t="s">
        <v>506</v>
      </c>
      <c r="F21" s="112">
        <v>1</v>
      </c>
      <c r="G21" s="79"/>
    </row>
    <row r="22" spans="1:7" ht="18.75">
      <c r="A22" s="85">
        <v>8</v>
      </c>
      <c r="B22" s="113" t="s">
        <v>593</v>
      </c>
      <c r="C22" s="70" t="s">
        <v>7</v>
      </c>
      <c r="D22" s="77" t="s">
        <v>653</v>
      </c>
      <c r="E22" s="78" t="s">
        <v>506</v>
      </c>
      <c r="F22" s="112">
        <v>1</v>
      </c>
      <c r="G22" s="76"/>
    </row>
    <row r="23" spans="1:7" ht="18.75">
      <c r="A23" s="85">
        <v>9</v>
      </c>
      <c r="B23" s="113" t="s">
        <v>19</v>
      </c>
      <c r="C23" s="70" t="s">
        <v>10</v>
      </c>
      <c r="D23" s="77" t="s">
        <v>653</v>
      </c>
      <c r="E23" s="78" t="s">
        <v>506</v>
      </c>
      <c r="F23" s="112">
        <v>1</v>
      </c>
      <c r="G23" s="79"/>
    </row>
    <row r="24" spans="1:7" ht="18.75">
      <c r="A24" s="85">
        <v>10</v>
      </c>
      <c r="B24" s="113" t="s">
        <v>20</v>
      </c>
      <c r="C24" s="70" t="s">
        <v>10</v>
      </c>
      <c r="D24" s="77" t="s">
        <v>653</v>
      </c>
      <c r="E24" s="78" t="s">
        <v>506</v>
      </c>
      <c r="F24" s="112">
        <v>1</v>
      </c>
      <c r="G24" s="79"/>
    </row>
    <row r="25" spans="1:7" ht="18.75">
      <c r="A25" s="85">
        <v>11</v>
      </c>
      <c r="B25" s="113" t="s">
        <v>62</v>
      </c>
      <c r="C25" s="79" t="s">
        <v>10</v>
      </c>
      <c r="D25" s="77" t="s">
        <v>653</v>
      </c>
      <c r="E25" s="78" t="s">
        <v>506</v>
      </c>
      <c r="F25" s="112">
        <v>1</v>
      </c>
      <c r="G25" s="69"/>
    </row>
    <row r="26" spans="1:7" ht="18.75">
      <c r="A26" s="85">
        <v>12</v>
      </c>
      <c r="B26" s="69" t="s">
        <v>135</v>
      </c>
      <c r="C26" s="69" t="s">
        <v>7</v>
      </c>
      <c r="D26" s="77" t="s">
        <v>653</v>
      </c>
      <c r="E26" s="78" t="s">
        <v>506</v>
      </c>
      <c r="F26" s="112">
        <v>1</v>
      </c>
      <c r="G26" s="69"/>
    </row>
    <row r="27" spans="1:7" ht="18.75">
      <c r="A27" s="85">
        <v>13</v>
      </c>
      <c r="B27" s="69" t="s">
        <v>444</v>
      </c>
      <c r="C27" s="69" t="s">
        <v>7</v>
      </c>
      <c r="D27" s="77" t="s">
        <v>653</v>
      </c>
      <c r="E27" s="78" t="s">
        <v>506</v>
      </c>
      <c r="F27" s="112">
        <v>1</v>
      </c>
      <c r="G27" s="69"/>
    </row>
    <row r="28" spans="1:7" ht="18.75">
      <c r="A28" s="85">
        <v>14</v>
      </c>
      <c r="B28" s="71" t="s">
        <v>65</v>
      </c>
      <c r="C28" s="69" t="s">
        <v>7</v>
      </c>
      <c r="D28" s="77" t="s">
        <v>653</v>
      </c>
      <c r="E28" s="78" t="s">
        <v>506</v>
      </c>
      <c r="F28" s="112">
        <v>1</v>
      </c>
      <c r="G28" s="69"/>
    </row>
    <row r="29" spans="1:7" ht="18.75">
      <c r="A29" s="85">
        <v>15</v>
      </c>
      <c r="B29" s="69" t="s">
        <v>29</v>
      </c>
      <c r="C29" s="69" t="s">
        <v>7</v>
      </c>
      <c r="D29" s="77" t="s">
        <v>653</v>
      </c>
      <c r="E29" s="78" t="s">
        <v>506</v>
      </c>
      <c r="F29" s="112">
        <v>1</v>
      </c>
      <c r="G29" s="69"/>
    </row>
    <row r="30" spans="1:7" ht="18.75">
      <c r="A30" s="85">
        <v>16</v>
      </c>
      <c r="B30" s="71" t="s">
        <v>28</v>
      </c>
      <c r="C30" s="70" t="s">
        <v>7</v>
      </c>
      <c r="D30" s="77" t="s">
        <v>653</v>
      </c>
      <c r="E30" s="78" t="s">
        <v>506</v>
      </c>
      <c r="F30" s="112">
        <v>1</v>
      </c>
      <c r="G30" s="69"/>
    </row>
    <row r="31" spans="1:7" ht="18.75">
      <c r="A31" s="85">
        <v>17</v>
      </c>
      <c r="B31" s="69" t="s">
        <v>30</v>
      </c>
      <c r="C31" s="69" t="s">
        <v>7</v>
      </c>
      <c r="D31" s="77" t="s">
        <v>653</v>
      </c>
      <c r="E31" s="78" t="s">
        <v>506</v>
      </c>
      <c r="F31" s="112">
        <v>1</v>
      </c>
      <c r="G31" s="69"/>
    </row>
    <row r="32" spans="1:7" ht="18.75">
      <c r="A32" s="85">
        <v>18</v>
      </c>
      <c r="B32" s="69" t="s">
        <v>496</v>
      </c>
      <c r="C32" s="69" t="s">
        <v>10</v>
      </c>
      <c r="D32" s="77" t="s">
        <v>653</v>
      </c>
      <c r="E32" s="78" t="s">
        <v>506</v>
      </c>
      <c r="F32" s="112">
        <v>1</v>
      </c>
      <c r="G32" s="69"/>
    </row>
    <row r="33" spans="1:7" ht="18.75">
      <c r="A33" s="85">
        <v>19</v>
      </c>
      <c r="B33" s="69" t="s">
        <v>80</v>
      </c>
      <c r="C33" s="69" t="s">
        <v>10</v>
      </c>
      <c r="D33" s="77" t="s">
        <v>653</v>
      </c>
      <c r="E33" s="78" t="s">
        <v>506</v>
      </c>
      <c r="F33" s="112">
        <v>1</v>
      </c>
      <c r="G33" s="69"/>
    </row>
    <row r="34" spans="1:7" ht="18.75">
      <c r="A34" s="85">
        <v>20</v>
      </c>
      <c r="B34" s="69" t="s">
        <v>21</v>
      </c>
      <c r="C34" s="69" t="s">
        <v>10</v>
      </c>
      <c r="D34" s="77" t="s">
        <v>653</v>
      </c>
      <c r="E34" s="78" t="s">
        <v>506</v>
      </c>
      <c r="F34" s="112">
        <v>1</v>
      </c>
      <c r="G34" s="69"/>
    </row>
    <row r="35" spans="1:7" ht="18.75">
      <c r="A35" s="85">
        <v>21</v>
      </c>
      <c r="B35" s="69" t="s">
        <v>66</v>
      </c>
      <c r="C35" s="69" t="s">
        <v>10</v>
      </c>
      <c r="D35" s="77" t="s">
        <v>653</v>
      </c>
      <c r="E35" s="78" t="s">
        <v>506</v>
      </c>
      <c r="F35" s="112">
        <v>1</v>
      </c>
      <c r="G35" s="69"/>
    </row>
    <row r="36" spans="1:7" ht="18.75">
      <c r="A36" s="85">
        <v>22</v>
      </c>
      <c r="B36" s="69" t="s">
        <v>67</v>
      </c>
      <c r="C36" s="69" t="s">
        <v>10</v>
      </c>
      <c r="D36" s="77" t="s">
        <v>653</v>
      </c>
      <c r="E36" s="78" t="s">
        <v>506</v>
      </c>
      <c r="F36" s="112">
        <v>1</v>
      </c>
      <c r="G36" s="69"/>
    </row>
    <row r="37" spans="1:7" ht="18.75">
      <c r="A37" s="85">
        <v>23</v>
      </c>
      <c r="B37" s="69" t="s">
        <v>619</v>
      </c>
      <c r="C37" s="69" t="s">
        <v>10</v>
      </c>
      <c r="D37" s="77" t="s">
        <v>653</v>
      </c>
      <c r="E37" s="78" t="s">
        <v>506</v>
      </c>
      <c r="F37" s="112">
        <v>1</v>
      </c>
      <c r="G37" s="69"/>
    </row>
    <row r="38" spans="1:7" ht="18.75">
      <c r="A38" s="85">
        <v>24</v>
      </c>
      <c r="B38" s="69" t="s">
        <v>68</v>
      </c>
      <c r="C38" s="69" t="s">
        <v>10</v>
      </c>
      <c r="D38" s="77" t="s">
        <v>653</v>
      </c>
      <c r="E38" s="78" t="s">
        <v>506</v>
      </c>
      <c r="F38" s="112">
        <v>1</v>
      </c>
      <c r="G38" s="69"/>
    </row>
    <row r="39" spans="1:7" ht="52.5" customHeight="1">
      <c r="A39" s="85">
        <v>25</v>
      </c>
      <c r="B39" s="69" t="s">
        <v>631</v>
      </c>
      <c r="C39" s="69" t="s">
        <v>7</v>
      </c>
      <c r="D39" s="77" t="s">
        <v>653</v>
      </c>
      <c r="E39" s="78" t="s">
        <v>506</v>
      </c>
      <c r="F39" s="112">
        <v>1</v>
      </c>
      <c r="G39" s="69" t="s">
        <v>123</v>
      </c>
    </row>
    <row r="40" spans="1:7" ht="58.5" customHeight="1">
      <c r="A40" s="85">
        <v>26</v>
      </c>
      <c r="B40" s="69" t="s">
        <v>609</v>
      </c>
      <c r="C40" s="69" t="s">
        <v>7</v>
      </c>
      <c r="D40" s="77" t="s">
        <v>653</v>
      </c>
      <c r="E40" s="78" t="s">
        <v>506</v>
      </c>
      <c r="F40" s="112">
        <v>1</v>
      </c>
      <c r="G40" s="69" t="s">
        <v>123</v>
      </c>
    </row>
    <row r="41" spans="1:7" ht="18.75">
      <c r="A41" s="85">
        <v>27</v>
      </c>
      <c r="B41" s="89" t="s">
        <v>12</v>
      </c>
      <c r="C41" s="70" t="s">
        <v>7</v>
      </c>
      <c r="D41" s="77" t="s">
        <v>653</v>
      </c>
      <c r="E41" s="71" t="s">
        <v>13</v>
      </c>
      <c r="F41" s="111">
        <v>1</v>
      </c>
      <c r="G41" s="71" t="s">
        <v>48</v>
      </c>
    </row>
    <row r="42" spans="1:7" ht="18.75">
      <c r="A42" s="85">
        <v>28</v>
      </c>
      <c r="B42" s="71" t="s">
        <v>28</v>
      </c>
      <c r="C42" s="71" t="s">
        <v>7</v>
      </c>
      <c r="D42" s="77" t="s">
        <v>653</v>
      </c>
      <c r="E42" s="71" t="s">
        <v>13</v>
      </c>
      <c r="F42" s="111">
        <v>1</v>
      </c>
      <c r="G42" s="71"/>
    </row>
    <row r="43" spans="1:7" ht="18.75">
      <c r="A43" s="85">
        <v>29</v>
      </c>
      <c r="B43" s="71" t="s">
        <v>30</v>
      </c>
      <c r="C43" s="71" t="s">
        <v>7</v>
      </c>
      <c r="D43" s="77" t="s">
        <v>653</v>
      </c>
      <c r="E43" s="71" t="s">
        <v>13</v>
      </c>
      <c r="F43" s="111">
        <v>1</v>
      </c>
      <c r="G43" s="71"/>
    </row>
    <row r="44" spans="1:7" ht="18.75">
      <c r="A44" s="85">
        <v>30</v>
      </c>
      <c r="B44" s="71" t="s">
        <v>642</v>
      </c>
      <c r="C44" s="71" t="s">
        <v>7</v>
      </c>
      <c r="D44" s="77" t="s">
        <v>653</v>
      </c>
      <c r="E44" s="71" t="s">
        <v>13</v>
      </c>
      <c r="F44" s="111">
        <v>1</v>
      </c>
      <c r="G44" s="71"/>
    </row>
    <row r="45" spans="1:7" ht="18.75">
      <c r="A45" s="85">
        <v>31</v>
      </c>
      <c r="B45" s="71" t="s">
        <v>593</v>
      </c>
      <c r="C45" s="71" t="s">
        <v>10</v>
      </c>
      <c r="D45" s="77" t="s">
        <v>653</v>
      </c>
      <c r="E45" s="71" t="s">
        <v>13</v>
      </c>
      <c r="F45" s="111">
        <v>1</v>
      </c>
      <c r="G45" s="76"/>
    </row>
    <row r="46" spans="1:7" ht="18.75">
      <c r="A46" s="85">
        <v>32</v>
      </c>
      <c r="B46" s="71" t="s">
        <v>629</v>
      </c>
      <c r="C46" s="71" t="s">
        <v>7</v>
      </c>
      <c r="D46" s="77" t="s">
        <v>653</v>
      </c>
      <c r="E46" s="71" t="s">
        <v>13</v>
      </c>
      <c r="F46" s="111">
        <v>1</v>
      </c>
      <c r="G46" s="69"/>
    </row>
    <row r="47" spans="1:7" ht="18.75">
      <c r="A47" s="85">
        <v>33</v>
      </c>
      <c r="B47" s="71" t="s">
        <v>79</v>
      </c>
      <c r="C47" s="71" t="s">
        <v>7</v>
      </c>
      <c r="D47" s="77" t="s">
        <v>653</v>
      </c>
      <c r="E47" s="71" t="s">
        <v>13</v>
      </c>
      <c r="F47" s="111">
        <v>1</v>
      </c>
      <c r="G47" s="69" t="s">
        <v>48</v>
      </c>
    </row>
    <row r="48" spans="1:7" ht="18.75">
      <c r="A48" s="85">
        <v>34</v>
      </c>
      <c r="B48" s="87" t="s">
        <v>116</v>
      </c>
      <c r="C48" s="71" t="s">
        <v>7</v>
      </c>
      <c r="D48" s="77" t="s">
        <v>653</v>
      </c>
      <c r="E48" s="71" t="s">
        <v>13</v>
      </c>
      <c r="F48" s="111">
        <v>1</v>
      </c>
      <c r="G48" s="80"/>
    </row>
    <row r="49" spans="1:7" ht="18.75">
      <c r="A49" s="85">
        <v>35</v>
      </c>
      <c r="B49" s="71" t="s">
        <v>98</v>
      </c>
      <c r="C49" s="71" t="s">
        <v>7</v>
      </c>
      <c r="D49" s="77" t="s">
        <v>653</v>
      </c>
      <c r="E49" s="71" t="s">
        <v>13</v>
      </c>
      <c r="F49" s="111">
        <v>1</v>
      </c>
      <c r="G49" s="69"/>
    </row>
    <row r="50" spans="1:7" ht="18.75">
      <c r="A50" s="85">
        <v>36</v>
      </c>
      <c r="B50" s="71" t="s">
        <v>28</v>
      </c>
      <c r="C50" s="70" t="s">
        <v>7</v>
      </c>
      <c r="D50" s="77" t="s">
        <v>653</v>
      </c>
      <c r="E50" s="70" t="s">
        <v>615</v>
      </c>
      <c r="F50" s="111">
        <v>1</v>
      </c>
      <c r="G50" s="69"/>
    </row>
    <row r="51" spans="1:7" ht="18.75">
      <c r="A51" s="85">
        <v>37</v>
      </c>
      <c r="B51" s="71" t="s">
        <v>30</v>
      </c>
      <c r="C51" s="70" t="s">
        <v>7</v>
      </c>
      <c r="D51" s="77" t="s">
        <v>653</v>
      </c>
      <c r="E51" s="70" t="s">
        <v>615</v>
      </c>
      <c r="F51" s="111">
        <v>1</v>
      </c>
      <c r="G51" s="69"/>
    </row>
    <row r="52" spans="1:7" ht="18.75">
      <c r="A52" s="85">
        <v>38</v>
      </c>
      <c r="B52" s="71" t="s">
        <v>71</v>
      </c>
      <c r="C52" s="70" t="s">
        <v>7</v>
      </c>
      <c r="D52" s="77" t="s">
        <v>653</v>
      </c>
      <c r="E52" s="70" t="s">
        <v>615</v>
      </c>
      <c r="F52" s="111">
        <v>1</v>
      </c>
      <c r="G52" s="69"/>
    </row>
    <row r="53" spans="1:7" ht="18.75">
      <c r="A53" s="85">
        <v>39</v>
      </c>
      <c r="B53" s="71" t="s">
        <v>593</v>
      </c>
      <c r="C53" s="70" t="s">
        <v>7</v>
      </c>
      <c r="D53" s="77" t="s">
        <v>653</v>
      </c>
      <c r="E53" s="73" t="s">
        <v>615</v>
      </c>
      <c r="F53" s="111">
        <v>1</v>
      </c>
      <c r="G53" s="69"/>
    </row>
    <row r="54" spans="1:7" ht="18.75">
      <c r="A54" s="85">
        <v>40</v>
      </c>
      <c r="B54" s="87" t="s">
        <v>116</v>
      </c>
      <c r="C54" s="70" t="s">
        <v>7</v>
      </c>
      <c r="D54" s="77" t="s">
        <v>653</v>
      </c>
      <c r="E54" s="70" t="s">
        <v>615</v>
      </c>
      <c r="F54" s="111">
        <v>1</v>
      </c>
      <c r="G54" s="69"/>
    </row>
    <row r="55" spans="1:7" ht="18.75">
      <c r="A55" s="85">
        <v>41</v>
      </c>
      <c r="B55" s="71" t="s">
        <v>88</v>
      </c>
      <c r="C55" s="70" t="s">
        <v>7</v>
      </c>
      <c r="D55" s="77" t="s">
        <v>653</v>
      </c>
      <c r="E55" s="70" t="s">
        <v>615</v>
      </c>
      <c r="F55" s="111">
        <v>1</v>
      </c>
      <c r="G55" s="69"/>
    </row>
    <row r="56" spans="1:7" ht="18.75">
      <c r="A56" s="85">
        <v>42</v>
      </c>
      <c r="B56" s="71" t="s">
        <v>28</v>
      </c>
      <c r="C56" s="70" t="s">
        <v>7</v>
      </c>
      <c r="D56" s="77" t="s">
        <v>653</v>
      </c>
      <c r="E56" s="70" t="s">
        <v>652</v>
      </c>
      <c r="F56" s="111">
        <v>1</v>
      </c>
      <c r="G56" s="69"/>
    </row>
    <row r="57" spans="1:7" ht="18.75">
      <c r="A57" s="85">
        <v>43</v>
      </c>
      <c r="B57" s="71" t="s">
        <v>30</v>
      </c>
      <c r="C57" s="70" t="s">
        <v>7</v>
      </c>
      <c r="D57" s="77" t="s">
        <v>653</v>
      </c>
      <c r="E57" s="70" t="s">
        <v>652</v>
      </c>
      <c r="F57" s="111">
        <v>1</v>
      </c>
      <c r="G57" s="69"/>
    </row>
    <row r="58" spans="1:7" ht="18.75">
      <c r="A58" s="85">
        <v>44</v>
      </c>
      <c r="B58" s="71" t="s">
        <v>71</v>
      </c>
      <c r="C58" s="70" t="s">
        <v>7</v>
      </c>
      <c r="D58" s="77" t="s">
        <v>653</v>
      </c>
      <c r="E58" s="70" t="s">
        <v>652</v>
      </c>
      <c r="F58" s="111">
        <v>1</v>
      </c>
      <c r="G58" s="69"/>
    </row>
    <row r="59" spans="1:7" ht="18.75">
      <c r="A59" s="85">
        <v>46</v>
      </c>
      <c r="B59" s="87" t="s">
        <v>116</v>
      </c>
      <c r="C59" s="70" t="s">
        <v>7</v>
      </c>
      <c r="D59" s="77" t="s">
        <v>653</v>
      </c>
      <c r="E59" s="70" t="s">
        <v>652</v>
      </c>
      <c r="F59" s="111">
        <v>1</v>
      </c>
      <c r="G59" s="69"/>
    </row>
    <row r="60" spans="1:7" ht="31.5" customHeight="1">
      <c r="A60" s="85">
        <v>47</v>
      </c>
      <c r="B60" s="71" t="s">
        <v>385</v>
      </c>
      <c r="C60" s="71" t="s">
        <v>10</v>
      </c>
      <c r="D60" s="77" t="s">
        <v>653</v>
      </c>
      <c r="E60" s="146" t="s">
        <v>423</v>
      </c>
      <c r="F60" s="83">
        <v>1</v>
      </c>
      <c r="G60" s="146"/>
    </row>
    <row r="61" spans="1:7" ht="18.75">
      <c r="A61" s="85">
        <v>49</v>
      </c>
      <c r="B61" s="71" t="s">
        <v>143</v>
      </c>
      <c r="C61" s="71" t="s">
        <v>10</v>
      </c>
      <c r="D61" s="77" t="s">
        <v>653</v>
      </c>
      <c r="E61" s="146" t="s">
        <v>423</v>
      </c>
      <c r="F61" s="130">
        <v>1</v>
      </c>
      <c r="G61" s="199"/>
    </row>
    <row r="62" spans="1:7" ht="51.75" customHeight="1">
      <c r="A62" s="85">
        <v>50</v>
      </c>
      <c r="B62" s="71" t="s">
        <v>696</v>
      </c>
      <c r="C62" s="71" t="s">
        <v>10</v>
      </c>
      <c r="D62" s="77" t="s">
        <v>653</v>
      </c>
      <c r="E62" s="146" t="s">
        <v>423</v>
      </c>
      <c r="F62" s="83">
        <v>1</v>
      </c>
      <c r="G62" s="76" t="s">
        <v>386</v>
      </c>
    </row>
    <row r="63" spans="1:7" ht="18.75">
      <c r="A63" s="85">
        <v>52</v>
      </c>
      <c r="B63" s="94" t="s">
        <v>388</v>
      </c>
      <c r="C63" s="71" t="s">
        <v>10</v>
      </c>
      <c r="D63" s="77" t="s">
        <v>653</v>
      </c>
      <c r="E63" s="146" t="s">
        <v>423</v>
      </c>
      <c r="F63" s="130">
        <v>1</v>
      </c>
      <c r="G63" s="130"/>
    </row>
    <row r="64" spans="1:7" ht="18.75">
      <c r="A64" s="85">
        <v>54</v>
      </c>
      <c r="B64" s="113" t="s">
        <v>576</v>
      </c>
      <c r="C64" s="71" t="s">
        <v>10</v>
      </c>
      <c r="D64" s="77" t="s">
        <v>653</v>
      </c>
      <c r="E64" s="146" t="s">
        <v>423</v>
      </c>
      <c r="F64" s="154">
        <v>1</v>
      </c>
      <c r="G64" s="144"/>
    </row>
    <row r="65" spans="1:7" ht="18.75">
      <c r="A65" s="85">
        <v>61</v>
      </c>
      <c r="B65" s="90" t="s">
        <v>21</v>
      </c>
      <c r="C65" s="71" t="s">
        <v>10</v>
      </c>
      <c r="D65" s="77" t="s">
        <v>653</v>
      </c>
      <c r="E65" s="146" t="s">
        <v>423</v>
      </c>
      <c r="F65" s="83">
        <v>1</v>
      </c>
      <c r="G65" s="76"/>
    </row>
    <row r="66" spans="1:7" ht="18.75">
      <c r="A66" s="85">
        <v>62</v>
      </c>
      <c r="B66" s="90" t="s">
        <v>565</v>
      </c>
      <c r="C66" s="71" t="s">
        <v>10</v>
      </c>
      <c r="D66" s="77" t="s">
        <v>653</v>
      </c>
      <c r="E66" s="146" t="s">
        <v>423</v>
      </c>
      <c r="F66" s="83">
        <v>1</v>
      </c>
      <c r="G66" s="130"/>
    </row>
    <row r="67" spans="1:7" ht="18.75">
      <c r="A67" s="85">
        <v>63</v>
      </c>
      <c r="B67" s="90" t="s">
        <v>570</v>
      </c>
      <c r="C67" s="71" t="s">
        <v>10</v>
      </c>
      <c r="D67" s="77" t="s">
        <v>653</v>
      </c>
      <c r="E67" s="146" t="s">
        <v>423</v>
      </c>
      <c r="F67" s="130">
        <v>1</v>
      </c>
      <c r="G67" s="144"/>
    </row>
    <row r="68" spans="1:7" ht="18.75">
      <c r="A68" s="85">
        <v>64</v>
      </c>
      <c r="B68" s="90" t="s">
        <v>650</v>
      </c>
      <c r="C68" s="71" t="s">
        <v>10</v>
      </c>
      <c r="D68" s="77" t="s">
        <v>653</v>
      </c>
      <c r="E68" s="146" t="s">
        <v>423</v>
      </c>
      <c r="F68" s="83">
        <v>1</v>
      </c>
      <c r="G68" s="145"/>
    </row>
    <row r="69" spans="1:7" ht="18.75">
      <c r="A69" s="85">
        <v>65</v>
      </c>
      <c r="B69" s="90" t="s">
        <v>706</v>
      </c>
      <c r="C69" s="71" t="s">
        <v>10</v>
      </c>
      <c r="D69" s="77" t="s">
        <v>653</v>
      </c>
      <c r="E69" s="146" t="s">
        <v>506</v>
      </c>
      <c r="F69" s="83">
        <v>1</v>
      </c>
      <c r="G69" s="154"/>
    </row>
    <row r="70" spans="1:7" ht="18.75">
      <c r="A70" s="85">
        <v>66</v>
      </c>
      <c r="B70" s="90" t="s">
        <v>24</v>
      </c>
      <c r="C70" s="90" t="s">
        <v>7</v>
      </c>
      <c r="D70" s="77" t="s">
        <v>653</v>
      </c>
      <c r="E70" s="79" t="s">
        <v>433</v>
      </c>
      <c r="F70" s="130">
        <v>1</v>
      </c>
      <c r="G70" s="199"/>
    </row>
    <row r="71" spans="1:7" ht="18.75">
      <c r="A71" s="85">
        <v>67</v>
      </c>
      <c r="B71" s="90" t="s">
        <v>189</v>
      </c>
      <c r="C71" s="90" t="s">
        <v>7</v>
      </c>
      <c r="D71" s="77" t="s">
        <v>653</v>
      </c>
      <c r="E71" s="79" t="s">
        <v>433</v>
      </c>
      <c r="F71" s="130">
        <v>1</v>
      </c>
      <c r="G71" s="76"/>
    </row>
    <row r="72" spans="1:7" ht="18.75">
      <c r="A72" s="85">
        <v>68</v>
      </c>
      <c r="B72" s="90" t="s">
        <v>571</v>
      </c>
      <c r="C72" s="90" t="s">
        <v>7</v>
      </c>
      <c r="D72" s="77" t="s">
        <v>653</v>
      </c>
      <c r="E72" s="79" t="s">
        <v>433</v>
      </c>
      <c r="F72" s="130">
        <v>1</v>
      </c>
      <c r="G72" s="76" t="s">
        <v>403</v>
      </c>
    </row>
    <row r="73" spans="1:7" ht="18.75">
      <c r="A73" s="85">
        <v>69</v>
      </c>
      <c r="B73" s="90" t="s">
        <v>572</v>
      </c>
      <c r="C73" s="90" t="s">
        <v>7</v>
      </c>
      <c r="D73" s="77" t="s">
        <v>653</v>
      </c>
      <c r="E73" s="146" t="s">
        <v>433</v>
      </c>
      <c r="F73" s="83">
        <v>1</v>
      </c>
      <c r="G73" s="76" t="s">
        <v>403</v>
      </c>
    </row>
    <row r="74" spans="1:7" ht="18.75">
      <c r="A74" s="85">
        <v>70</v>
      </c>
      <c r="B74" s="90" t="s">
        <v>29</v>
      </c>
      <c r="C74" s="90" t="s">
        <v>7</v>
      </c>
      <c r="D74" s="77" t="s">
        <v>653</v>
      </c>
      <c r="E74" s="79" t="s">
        <v>423</v>
      </c>
      <c r="F74" s="130" t="s">
        <v>112</v>
      </c>
      <c r="G74" s="76"/>
    </row>
    <row r="75" spans="1:7" ht="18.75">
      <c r="A75" s="85">
        <v>71</v>
      </c>
      <c r="B75" s="90" t="s">
        <v>133</v>
      </c>
      <c r="C75" s="90" t="s">
        <v>7</v>
      </c>
      <c r="D75" s="77" t="s">
        <v>653</v>
      </c>
      <c r="E75" s="146" t="s">
        <v>433</v>
      </c>
      <c r="F75" s="130">
        <v>1</v>
      </c>
      <c r="G75" s="76"/>
    </row>
    <row r="76" spans="1:7" ht="18.75">
      <c r="A76" s="85">
        <v>72</v>
      </c>
      <c r="B76" s="90" t="s">
        <v>98</v>
      </c>
      <c r="C76" s="90" t="s">
        <v>7</v>
      </c>
      <c r="D76" s="77" t="s">
        <v>653</v>
      </c>
      <c r="E76" s="146" t="s">
        <v>433</v>
      </c>
      <c r="F76" s="130">
        <v>1</v>
      </c>
      <c r="G76" s="76"/>
    </row>
    <row r="77" spans="1:7" ht="18.75">
      <c r="A77" s="85">
        <v>73</v>
      </c>
      <c r="B77" s="90" t="s">
        <v>602</v>
      </c>
      <c r="C77" s="90" t="s">
        <v>7</v>
      </c>
      <c r="D77" s="77" t="s">
        <v>653</v>
      </c>
      <c r="E77" s="146" t="s">
        <v>433</v>
      </c>
      <c r="F77" s="83">
        <v>1</v>
      </c>
      <c r="G77" s="76"/>
    </row>
    <row r="78" spans="1:7" ht="18.75">
      <c r="A78" s="85">
        <v>74</v>
      </c>
      <c r="B78" s="87" t="s">
        <v>409</v>
      </c>
      <c r="C78" s="87" t="s">
        <v>7</v>
      </c>
      <c r="D78" s="77" t="s">
        <v>653</v>
      </c>
      <c r="E78" s="79" t="s">
        <v>433</v>
      </c>
      <c r="F78" s="130">
        <v>1</v>
      </c>
      <c r="G78" s="76"/>
    </row>
    <row r="79" spans="1:7" ht="18.75">
      <c r="A79" s="85">
        <v>75</v>
      </c>
      <c r="B79" s="90" t="s">
        <v>484</v>
      </c>
      <c r="C79" s="87" t="s">
        <v>7</v>
      </c>
      <c r="D79" s="77" t="s">
        <v>653</v>
      </c>
      <c r="E79" s="79" t="s">
        <v>433</v>
      </c>
      <c r="F79" s="130">
        <v>1</v>
      </c>
      <c r="G79" s="76"/>
    </row>
    <row r="80" spans="1:7" ht="18.75">
      <c r="A80" s="85">
        <v>76</v>
      </c>
      <c r="B80" s="90" t="s">
        <v>11</v>
      </c>
      <c r="C80" s="87" t="s">
        <v>7</v>
      </c>
      <c r="D80" s="77" t="s">
        <v>653</v>
      </c>
      <c r="E80" s="83" t="s">
        <v>433</v>
      </c>
      <c r="F80" s="83">
        <v>1</v>
      </c>
      <c r="G80" s="76"/>
    </row>
    <row r="81" spans="1:7" ht="18.75">
      <c r="A81" s="85">
        <v>77</v>
      </c>
      <c r="B81" s="94" t="s">
        <v>573</v>
      </c>
      <c r="C81" s="87" t="s">
        <v>7</v>
      </c>
      <c r="D81" s="77" t="s">
        <v>653</v>
      </c>
      <c r="E81" s="146" t="s">
        <v>433</v>
      </c>
      <c r="F81" s="130" t="s">
        <v>54</v>
      </c>
      <c r="G81" s="76"/>
    </row>
    <row r="82" spans="1:7" ht="18.75">
      <c r="A82" s="85">
        <v>78</v>
      </c>
      <c r="B82" s="94" t="s">
        <v>485</v>
      </c>
      <c r="C82" s="87" t="s">
        <v>7</v>
      </c>
      <c r="D82" s="77" t="s">
        <v>653</v>
      </c>
      <c r="E82" s="146" t="s">
        <v>433</v>
      </c>
      <c r="F82" s="83">
        <v>1</v>
      </c>
      <c r="G82" s="76"/>
    </row>
    <row r="83" spans="1:7" ht="18.75">
      <c r="A83" s="85">
        <v>79</v>
      </c>
      <c r="B83" s="89" t="s">
        <v>611</v>
      </c>
      <c r="C83" s="70" t="s">
        <v>7</v>
      </c>
      <c r="D83" s="77" t="s">
        <v>653</v>
      </c>
      <c r="E83" s="71" t="s">
        <v>53</v>
      </c>
      <c r="F83" s="111" t="s">
        <v>54</v>
      </c>
      <c r="G83" s="90" t="s">
        <v>488</v>
      </c>
    </row>
    <row r="84" spans="1:7" ht="18.75">
      <c r="A84" s="85">
        <v>80</v>
      </c>
      <c r="B84" s="89" t="s">
        <v>504</v>
      </c>
      <c r="C84" s="70" t="s">
        <v>7</v>
      </c>
      <c r="D84" s="77" t="s">
        <v>653</v>
      </c>
      <c r="E84" s="71" t="s">
        <v>53</v>
      </c>
      <c r="F84" s="111">
        <v>1</v>
      </c>
      <c r="G84" s="90" t="s">
        <v>488</v>
      </c>
    </row>
    <row r="85" spans="1:7" ht="18.75">
      <c r="A85" s="85">
        <v>81</v>
      </c>
      <c r="B85" s="90" t="s">
        <v>47</v>
      </c>
      <c r="C85" s="70" t="s">
        <v>7</v>
      </c>
      <c r="D85" s="77" t="s">
        <v>653</v>
      </c>
      <c r="E85" s="71" t="s">
        <v>53</v>
      </c>
      <c r="F85" s="111" t="s">
        <v>54</v>
      </c>
      <c r="G85" s="69"/>
    </row>
    <row r="86" spans="1:7" ht="18.75">
      <c r="A86" s="85">
        <v>82</v>
      </c>
      <c r="B86" s="89" t="s">
        <v>502</v>
      </c>
      <c r="C86" s="70" t="s">
        <v>7</v>
      </c>
      <c r="D86" s="77" t="s">
        <v>653</v>
      </c>
      <c r="E86" s="71" t="s">
        <v>53</v>
      </c>
      <c r="F86" s="111">
        <v>1</v>
      </c>
      <c r="G86" s="69"/>
    </row>
    <row r="87" spans="1:7" ht="18.75">
      <c r="A87" s="85">
        <v>83</v>
      </c>
      <c r="B87" s="71" t="s">
        <v>65</v>
      </c>
      <c r="C87" s="70" t="s">
        <v>7</v>
      </c>
      <c r="D87" s="77" t="s">
        <v>653</v>
      </c>
      <c r="E87" s="71" t="s">
        <v>53</v>
      </c>
      <c r="F87" s="111" t="s">
        <v>54</v>
      </c>
      <c r="G87" s="69"/>
    </row>
    <row r="88" spans="1:7" ht="18.75">
      <c r="A88" s="85">
        <v>84</v>
      </c>
      <c r="B88" s="90" t="s">
        <v>24</v>
      </c>
      <c r="C88" s="70" t="s">
        <v>7</v>
      </c>
      <c r="D88" s="77" t="s">
        <v>653</v>
      </c>
      <c r="E88" s="71" t="s">
        <v>53</v>
      </c>
      <c r="F88" s="111" t="s">
        <v>54</v>
      </c>
      <c r="G88" s="69"/>
    </row>
    <row r="89" spans="1:7" ht="18.75">
      <c r="A89" s="85">
        <v>85</v>
      </c>
      <c r="B89" s="90" t="s">
        <v>625</v>
      </c>
      <c r="C89" s="70" t="s">
        <v>7</v>
      </c>
      <c r="D89" s="77" t="s">
        <v>653</v>
      </c>
      <c r="E89" s="71" t="s">
        <v>53</v>
      </c>
      <c r="F89" s="111">
        <v>1</v>
      </c>
      <c r="G89" s="69"/>
    </row>
    <row r="90" spans="1:7" ht="18.75">
      <c r="A90" s="85">
        <v>86</v>
      </c>
      <c r="B90" s="90" t="s">
        <v>626</v>
      </c>
      <c r="C90" s="70" t="s">
        <v>7</v>
      </c>
      <c r="D90" s="77" t="s">
        <v>653</v>
      </c>
      <c r="E90" s="71" t="s">
        <v>53</v>
      </c>
      <c r="F90" s="111">
        <v>1</v>
      </c>
      <c r="G90" s="69"/>
    </row>
    <row r="91" spans="1:7" ht="18.75">
      <c r="A91" s="85">
        <v>87</v>
      </c>
      <c r="B91" s="90" t="s">
        <v>133</v>
      </c>
      <c r="C91" s="70" t="s">
        <v>7</v>
      </c>
      <c r="D91" s="77" t="s">
        <v>653</v>
      </c>
      <c r="E91" s="71" t="s">
        <v>53</v>
      </c>
      <c r="F91" s="111" t="s">
        <v>54</v>
      </c>
      <c r="G91" s="69"/>
    </row>
    <row r="92" spans="1:7" ht="18.75">
      <c r="A92" s="85">
        <v>88</v>
      </c>
      <c r="B92" s="90" t="s">
        <v>543</v>
      </c>
      <c r="C92" s="70" t="s">
        <v>7</v>
      </c>
      <c r="D92" s="77" t="s">
        <v>653</v>
      </c>
      <c r="E92" s="71" t="s">
        <v>53</v>
      </c>
      <c r="F92" s="111">
        <v>1</v>
      </c>
      <c r="G92" s="69"/>
    </row>
    <row r="93" spans="1:7" ht="18.75">
      <c r="A93" s="85">
        <v>89</v>
      </c>
      <c r="B93" s="90" t="s">
        <v>623</v>
      </c>
      <c r="C93" s="70" t="s">
        <v>7</v>
      </c>
      <c r="D93" s="77" t="s">
        <v>653</v>
      </c>
      <c r="E93" s="71" t="s">
        <v>53</v>
      </c>
      <c r="F93" s="111">
        <v>1</v>
      </c>
      <c r="G93" s="69"/>
    </row>
    <row r="94" spans="1:7" ht="18.75">
      <c r="A94" s="85">
        <v>90</v>
      </c>
      <c r="B94" s="90" t="s">
        <v>624</v>
      </c>
      <c r="C94" s="70" t="s">
        <v>7</v>
      </c>
      <c r="D94" s="77" t="s">
        <v>653</v>
      </c>
      <c r="E94" s="71" t="s">
        <v>53</v>
      </c>
      <c r="F94" s="111">
        <v>1</v>
      </c>
      <c r="G94" s="69"/>
    </row>
    <row r="95" spans="1:7" ht="18.75">
      <c r="A95" s="85">
        <v>91</v>
      </c>
      <c r="B95" s="90" t="s">
        <v>541</v>
      </c>
      <c r="C95" s="70" t="s">
        <v>7</v>
      </c>
      <c r="D95" s="77" t="s">
        <v>653</v>
      </c>
      <c r="E95" s="71" t="s">
        <v>53</v>
      </c>
      <c r="F95" s="111">
        <v>1</v>
      </c>
      <c r="G95" s="76"/>
    </row>
    <row r="96" spans="1:7" ht="18.75">
      <c r="A96" s="85">
        <v>92</v>
      </c>
      <c r="B96" s="71" t="s">
        <v>601</v>
      </c>
      <c r="C96" s="70" t="s">
        <v>7</v>
      </c>
      <c r="D96" s="77" t="s">
        <v>653</v>
      </c>
      <c r="E96" s="71" t="s">
        <v>53</v>
      </c>
      <c r="F96" s="111" t="s">
        <v>54</v>
      </c>
      <c r="G96" s="90"/>
    </row>
    <row r="97" spans="1:7" ht="18.75">
      <c r="A97" s="85">
        <v>93</v>
      </c>
      <c r="B97" s="71" t="s">
        <v>585</v>
      </c>
      <c r="C97" s="70" t="s">
        <v>7</v>
      </c>
      <c r="D97" s="77" t="s">
        <v>653</v>
      </c>
      <c r="E97" s="71" t="s">
        <v>53</v>
      </c>
      <c r="F97" s="111" t="s">
        <v>54</v>
      </c>
      <c r="G97" s="90" t="s">
        <v>123</v>
      </c>
    </row>
    <row r="98" spans="1:7" ht="18.75">
      <c r="A98" s="85">
        <v>94</v>
      </c>
      <c r="B98" s="95" t="s">
        <v>58</v>
      </c>
      <c r="C98" s="70" t="s">
        <v>7</v>
      </c>
      <c r="D98" s="77" t="s">
        <v>653</v>
      </c>
      <c r="E98" s="71" t="s">
        <v>53</v>
      </c>
      <c r="F98" s="111" t="s">
        <v>59</v>
      </c>
      <c r="G98" s="69"/>
    </row>
    <row r="99" spans="1:7" ht="18.75">
      <c r="A99" s="85">
        <v>95</v>
      </c>
      <c r="B99" s="71" t="s">
        <v>73</v>
      </c>
      <c r="C99" s="73" t="s">
        <v>10</v>
      </c>
      <c r="D99" s="77" t="s">
        <v>653</v>
      </c>
      <c r="E99" s="71" t="s">
        <v>53</v>
      </c>
      <c r="F99" s="111" t="s">
        <v>59</v>
      </c>
      <c r="G99" s="80"/>
    </row>
    <row r="100" spans="1:7" ht="18.75">
      <c r="A100" s="85">
        <v>96</v>
      </c>
      <c r="B100" s="89" t="s">
        <v>503</v>
      </c>
      <c r="C100" s="70" t="s">
        <v>7</v>
      </c>
      <c r="D100" s="77" t="s">
        <v>653</v>
      </c>
      <c r="E100" s="71" t="s">
        <v>53</v>
      </c>
      <c r="F100" s="111">
        <v>1</v>
      </c>
      <c r="G100" s="69"/>
    </row>
    <row r="101" spans="1:7" ht="18.75">
      <c r="A101" s="85">
        <v>97</v>
      </c>
      <c r="B101" s="89" t="s">
        <v>60</v>
      </c>
      <c r="C101" s="70" t="s">
        <v>7</v>
      </c>
      <c r="D101" s="77" t="s">
        <v>653</v>
      </c>
      <c r="E101" s="71" t="s">
        <v>53</v>
      </c>
      <c r="F101" s="111">
        <v>1</v>
      </c>
      <c r="G101" s="69"/>
    </row>
    <row r="102" spans="1:7" ht="18.75">
      <c r="A102" s="85">
        <v>98</v>
      </c>
      <c r="B102" s="94" t="s">
        <v>629</v>
      </c>
      <c r="C102" s="70" t="s">
        <v>7</v>
      </c>
      <c r="D102" s="77" t="s">
        <v>653</v>
      </c>
      <c r="E102" s="71" t="s">
        <v>53</v>
      </c>
      <c r="F102" s="111" t="s">
        <v>54</v>
      </c>
      <c r="G102" s="69"/>
    </row>
    <row r="103" spans="1:7" ht="18.75">
      <c r="A103" s="85">
        <v>99</v>
      </c>
      <c r="B103" s="89" t="s">
        <v>61</v>
      </c>
      <c r="C103" s="70" t="s">
        <v>7</v>
      </c>
      <c r="D103" s="77" t="s">
        <v>653</v>
      </c>
      <c r="E103" s="71" t="s">
        <v>53</v>
      </c>
      <c r="F103" s="111" t="s">
        <v>54</v>
      </c>
      <c r="G103" s="69"/>
    </row>
    <row r="104" spans="1:7" ht="18.75">
      <c r="A104" s="85">
        <v>100</v>
      </c>
      <c r="B104" s="71" t="s">
        <v>78</v>
      </c>
      <c r="C104" s="71" t="s">
        <v>7</v>
      </c>
      <c r="D104" s="77" t="s">
        <v>653</v>
      </c>
      <c r="E104" s="89" t="s">
        <v>53</v>
      </c>
      <c r="F104" s="111" t="s">
        <v>59</v>
      </c>
      <c r="G104" s="69"/>
    </row>
    <row r="105" spans="1:7" ht="18.75">
      <c r="A105" s="85">
        <v>101</v>
      </c>
      <c r="B105" s="71" t="s">
        <v>52</v>
      </c>
      <c r="C105" s="70" t="s">
        <v>7</v>
      </c>
      <c r="D105" s="77" t="s">
        <v>653</v>
      </c>
      <c r="E105" s="89" t="s">
        <v>53</v>
      </c>
      <c r="F105" s="111" t="s">
        <v>54</v>
      </c>
      <c r="G105" s="70"/>
    </row>
    <row r="106" spans="1:7" ht="66.75" customHeight="1">
      <c r="A106" s="85">
        <v>102</v>
      </c>
      <c r="B106" s="71" t="s">
        <v>46</v>
      </c>
      <c r="C106" s="70" t="s">
        <v>7</v>
      </c>
      <c r="D106" s="77" t="s">
        <v>653</v>
      </c>
      <c r="E106" s="89" t="s">
        <v>53</v>
      </c>
      <c r="F106" s="111" t="s">
        <v>54</v>
      </c>
      <c r="G106" s="90" t="s">
        <v>169</v>
      </c>
    </row>
    <row r="107" spans="1:7" ht="18.75">
      <c r="A107" s="85">
        <v>103</v>
      </c>
      <c r="B107" s="90" t="s">
        <v>174</v>
      </c>
      <c r="C107" s="70" t="s">
        <v>7</v>
      </c>
      <c r="D107" s="77" t="s">
        <v>653</v>
      </c>
      <c r="E107" s="71" t="s">
        <v>53</v>
      </c>
      <c r="F107" s="111">
        <v>1</v>
      </c>
      <c r="G107" s="69"/>
    </row>
    <row r="108" spans="1:7" ht="50.25" customHeight="1">
      <c r="A108" s="85">
        <v>104</v>
      </c>
      <c r="B108" s="90" t="s">
        <v>627</v>
      </c>
      <c r="C108" s="70" t="s">
        <v>7</v>
      </c>
      <c r="D108" s="77" t="s">
        <v>653</v>
      </c>
      <c r="E108" s="71" t="s">
        <v>53</v>
      </c>
      <c r="F108" s="111">
        <v>1</v>
      </c>
      <c r="G108" s="69"/>
    </row>
    <row r="109" spans="1:7" ht="18.75">
      <c r="A109" s="85">
        <v>105</v>
      </c>
      <c r="B109" s="90" t="s">
        <v>426</v>
      </c>
      <c r="C109" s="71" t="s">
        <v>10</v>
      </c>
      <c r="D109" s="77" t="s">
        <v>653</v>
      </c>
      <c r="E109" s="83" t="s">
        <v>427</v>
      </c>
      <c r="F109" s="111">
        <v>1</v>
      </c>
      <c r="G109" s="144"/>
    </row>
    <row r="110" spans="1:7" ht="18.75">
      <c r="A110" s="85">
        <v>106</v>
      </c>
      <c r="B110" s="90" t="s">
        <v>566</v>
      </c>
      <c r="C110" s="71" t="s">
        <v>10</v>
      </c>
      <c r="D110" s="77" t="s">
        <v>653</v>
      </c>
      <c r="E110" s="83" t="s">
        <v>427</v>
      </c>
      <c r="F110" s="111">
        <v>1</v>
      </c>
      <c r="G110" s="144"/>
    </row>
    <row r="111" spans="1:7" ht="18.75">
      <c r="A111" s="85">
        <v>107</v>
      </c>
      <c r="B111" s="90" t="s">
        <v>106</v>
      </c>
      <c r="C111" s="71" t="s">
        <v>10</v>
      </c>
      <c r="D111" s="77" t="s">
        <v>653</v>
      </c>
      <c r="E111" s="83" t="s">
        <v>427</v>
      </c>
      <c r="F111" s="111">
        <v>1</v>
      </c>
      <c r="G111" s="144"/>
    </row>
    <row r="112" spans="1:7" ht="18.75">
      <c r="A112" s="85">
        <v>108</v>
      </c>
      <c r="B112" s="90" t="s">
        <v>428</v>
      </c>
      <c r="C112" s="71" t="s">
        <v>10</v>
      </c>
      <c r="D112" s="77" t="s">
        <v>653</v>
      </c>
      <c r="E112" s="83" t="s">
        <v>427</v>
      </c>
      <c r="F112" s="83" t="s">
        <v>112</v>
      </c>
      <c r="G112" s="145"/>
    </row>
    <row r="113" spans="1:7" ht="18.75">
      <c r="A113" s="85">
        <v>109</v>
      </c>
      <c r="B113" s="90" t="s">
        <v>567</v>
      </c>
      <c r="C113" s="71" t="s">
        <v>10</v>
      </c>
      <c r="D113" s="77" t="s">
        <v>653</v>
      </c>
      <c r="E113" s="83" t="s">
        <v>427</v>
      </c>
      <c r="F113" s="83" t="s">
        <v>112</v>
      </c>
      <c r="G113" s="145"/>
    </row>
    <row r="114" spans="1:7" ht="18.75">
      <c r="A114" s="420">
        <v>110</v>
      </c>
      <c r="B114" s="71" t="s">
        <v>569</v>
      </c>
      <c r="C114" s="71" t="s">
        <v>10</v>
      </c>
      <c r="D114" s="77" t="s">
        <v>653</v>
      </c>
      <c r="E114" s="83" t="s">
        <v>427</v>
      </c>
      <c r="F114" s="111">
        <v>1</v>
      </c>
      <c r="G114" s="83"/>
    </row>
    <row r="115" spans="1:7" ht="18.75">
      <c r="A115" s="420"/>
      <c r="B115" s="71" t="s">
        <v>568</v>
      </c>
      <c r="C115" s="71" t="s">
        <v>10</v>
      </c>
      <c r="D115" s="77" t="s">
        <v>653</v>
      </c>
      <c r="E115" s="146" t="s">
        <v>427</v>
      </c>
      <c r="F115" s="111">
        <v>1</v>
      </c>
      <c r="G115" s="76"/>
    </row>
    <row r="116" spans="1:7" ht="18.75">
      <c r="A116" s="85">
        <v>111</v>
      </c>
      <c r="B116" s="71" t="s">
        <v>479</v>
      </c>
      <c r="C116" s="71" t="s">
        <v>10</v>
      </c>
      <c r="D116" s="77" t="s">
        <v>653</v>
      </c>
      <c r="E116" s="146" t="s">
        <v>427</v>
      </c>
      <c r="F116" s="111">
        <v>1</v>
      </c>
      <c r="G116" s="76"/>
    </row>
    <row r="117" spans="1:7" ht="30" customHeight="1">
      <c r="A117" s="421">
        <v>112</v>
      </c>
      <c r="B117" s="71" t="s">
        <v>575</v>
      </c>
      <c r="C117" s="71" t="s">
        <v>10</v>
      </c>
      <c r="D117" s="77" t="s">
        <v>653</v>
      </c>
      <c r="E117" s="146" t="s">
        <v>427</v>
      </c>
      <c r="F117" s="111">
        <v>1</v>
      </c>
      <c r="G117" s="76" t="s">
        <v>108</v>
      </c>
    </row>
    <row r="118" spans="1:7" ht="18.75">
      <c r="A118" s="421"/>
      <c r="B118" s="71" t="s">
        <v>511</v>
      </c>
      <c r="C118" s="71" t="s">
        <v>10</v>
      </c>
      <c r="D118" s="77" t="s">
        <v>653</v>
      </c>
      <c r="E118" s="146" t="s">
        <v>427</v>
      </c>
      <c r="F118" s="111">
        <v>1</v>
      </c>
      <c r="G118" s="76"/>
    </row>
    <row r="119" spans="1:7" ht="18.75">
      <c r="A119" s="421"/>
      <c r="B119" s="71" t="s">
        <v>574</v>
      </c>
      <c r="C119" s="71" t="s">
        <v>10</v>
      </c>
      <c r="D119" s="77" t="s">
        <v>653</v>
      </c>
      <c r="E119" s="146" t="s">
        <v>427</v>
      </c>
      <c r="F119" s="111">
        <v>1</v>
      </c>
      <c r="G119" s="76"/>
    </row>
    <row r="120" spans="1:7" ht="18.75">
      <c r="A120" s="85">
        <v>113</v>
      </c>
      <c r="B120" s="71" t="s">
        <v>20</v>
      </c>
      <c r="C120" s="71" t="s">
        <v>10</v>
      </c>
      <c r="D120" s="77" t="s">
        <v>653</v>
      </c>
      <c r="E120" s="146" t="s">
        <v>427</v>
      </c>
      <c r="F120" s="111">
        <v>1</v>
      </c>
      <c r="G120" s="76"/>
    </row>
    <row r="121" spans="1:7" ht="18.75">
      <c r="A121" s="85">
        <v>114</v>
      </c>
      <c r="B121" s="71" t="s">
        <v>143</v>
      </c>
      <c r="C121" s="71" t="s">
        <v>10</v>
      </c>
      <c r="D121" s="77" t="s">
        <v>653</v>
      </c>
      <c r="E121" s="146" t="s">
        <v>427</v>
      </c>
      <c r="F121" s="111">
        <v>1</v>
      </c>
      <c r="G121" s="76"/>
    </row>
    <row r="122" spans="1:7" ht="30.75" customHeight="1">
      <c r="A122" s="85">
        <v>115</v>
      </c>
      <c r="B122" s="71" t="s">
        <v>696</v>
      </c>
      <c r="C122" s="71" t="s">
        <v>10</v>
      </c>
      <c r="D122" s="77" t="s">
        <v>653</v>
      </c>
      <c r="E122" s="146" t="s">
        <v>427</v>
      </c>
      <c r="F122" s="111">
        <v>1</v>
      </c>
      <c r="G122" s="76" t="s">
        <v>386</v>
      </c>
    </row>
    <row r="123" spans="1:7" ht="18.75">
      <c r="A123" s="85">
        <v>116</v>
      </c>
      <c r="B123" s="94" t="s">
        <v>87</v>
      </c>
      <c r="C123" s="71" t="s">
        <v>10</v>
      </c>
      <c r="D123" s="77" t="s">
        <v>653</v>
      </c>
      <c r="E123" s="146" t="s">
        <v>427</v>
      </c>
      <c r="F123" s="111">
        <v>1</v>
      </c>
      <c r="G123" s="144"/>
    </row>
    <row r="124" spans="1:7" ht="18.75">
      <c r="A124" s="85">
        <v>117</v>
      </c>
      <c r="B124" s="94" t="s">
        <v>125</v>
      </c>
      <c r="C124" s="71" t="s">
        <v>10</v>
      </c>
      <c r="D124" s="77" t="s">
        <v>653</v>
      </c>
      <c r="E124" s="146" t="s">
        <v>427</v>
      </c>
      <c r="F124" s="111">
        <v>1</v>
      </c>
      <c r="G124" s="146" t="s">
        <v>42</v>
      </c>
    </row>
    <row r="125" spans="1:7" ht="18.75">
      <c r="A125" s="85">
        <v>118</v>
      </c>
      <c r="B125" s="113" t="s">
        <v>576</v>
      </c>
      <c r="C125" s="71" t="s">
        <v>10</v>
      </c>
      <c r="D125" s="77" t="s">
        <v>653</v>
      </c>
      <c r="E125" s="146" t="s">
        <v>427</v>
      </c>
      <c r="F125" s="111">
        <v>1</v>
      </c>
      <c r="G125" s="144"/>
    </row>
    <row r="126" spans="1:7" ht="18.75">
      <c r="A126" s="85">
        <v>119</v>
      </c>
      <c r="B126" s="90" t="s">
        <v>481</v>
      </c>
      <c r="C126" s="71" t="s">
        <v>10</v>
      </c>
      <c r="D126" s="77" t="s">
        <v>653</v>
      </c>
      <c r="E126" s="146" t="s">
        <v>427</v>
      </c>
      <c r="F126" s="111">
        <v>1</v>
      </c>
      <c r="G126" s="144"/>
    </row>
    <row r="127" spans="1:7" ht="18.75">
      <c r="A127" s="85">
        <v>120</v>
      </c>
      <c r="B127" s="90" t="s">
        <v>323</v>
      </c>
      <c r="C127" s="71" t="s">
        <v>10</v>
      </c>
      <c r="D127" s="77" t="s">
        <v>653</v>
      </c>
      <c r="E127" s="146" t="s">
        <v>427</v>
      </c>
      <c r="F127" s="111">
        <v>1</v>
      </c>
      <c r="G127" s="130"/>
    </row>
    <row r="128" spans="1:7" ht="18.75">
      <c r="A128" s="85">
        <v>121</v>
      </c>
      <c r="B128" s="90" t="s">
        <v>522</v>
      </c>
      <c r="C128" s="71" t="s">
        <v>7</v>
      </c>
      <c r="D128" s="77" t="s">
        <v>653</v>
      </c>
      <c r="E128" s="146" t="s">
        <v>427</v>
      </c>
      <c r="F128" s="111">
        <v>1</v>
      </c>
      <c r="G128" s="144"/>
    </row>
    <row r="129" spans="1:7" ht="18.75">
      <c r="A129" s="85">
        <v>122</v>
      </c>
      <c r="B129" s="90" t="s">
        <v>21</v>
      </c>
      <c r="C129" s="71" t="s">
        <v>10</v>
      </c>
      <c r="D129" s="77" t="s">
        <v>653</v>
      </c>
      <c r="E129" s="146" t="s">
        <v>427</v>
      </c>
      <c r="F129" s="111">
        <v>1</v>
      </c>
      <c r="G129" s="199"/>
    </row>
    <row r="130" spans="1:7" ht="18.75">
      <c r="A130" s="85">
        <v>123</v>
      </c>
      <c r="B130" s="90" t="s">
        <v>565</v>
      </c>
      <c r="C130" s="71" t="s">
        <v>10</v>
      </c>
      <c r="D130" s="77" t="s">
        <v>653</v>
      </c>
      <c r="E130" s="146" t="s">
        <v>427</v>
      </c>
      <c r="F130" s="111">
        <v>1</v>
      </c>
      <c r="G130" s="144"/>
    </row>
    <row r="131" spans="1:7" ht="18.75">
      <c r="A131" s="85">
        <v>124</v>
      </c>
      <c r="B131" s="90" t="s">
        <v>570</v>
      </c>
      <c r="C131" s="71" t="s">
        <v>10</v>
      </c>
      <c r="D131" s="77" t="s">
        <v>653</v>
      </c>
      <c r="E131" s="146" t="s">
        <v>427</v>
      </c>
      <c r="F131" s="111">
        <v>1</v>
      </c>
      <c r="G131" s="130"/>
    </row>
    <row r="132" spans="1:7" ht="18.75">
      <c r="A132" s="85">
        <v>125</v>
      </c>
      <c r="B132" s="90" t="s">
        <v>399</v>
      </c>
      <c r="C132" s="71" t="s">
        <v>10</v>
      </c>
      <c r="D132" s="77" t="s">
        <v>653</v>
      </c>
      <c r="E132" s="90" t="s">
        <v>427</v>
      </c>
      <c r="F132" s="111">
        <v>1</v>
      </c>
      <c r="G132" s="144"/>
    </row>
    <row r="133" spans="1:7" ht="18.75">
      <c r="A133" s="85">
        <v>126</v>
      </c>
      <c r="B133" s="90" t="s">
        <v>62</v>
      </c>
      <c r="C133" s="71" t="s">
        <v>10</v>
      </c>
      <c r="D133" s="77" t="s">
        <v>653</v>
      </c>
      <c r="E133" s="90" t="s">
        <v>427</v>
      </c>
      <c r="F133" s="111">
        <v>1</v>
      </c>
      <c r="G133" s="130"/>
    </row>
    <row r="134" spans="1:7" ht="18.75">
      <c r="A134" s="85">
        <v>127</v>
      </c>
      <c r="B134" s="90" t="s">
        <v>142</v>
      </c>
      <c r="C134" s="71" t="s">
        <v>10</v>
      </c>
      <c r="D134" s="77" t="s">
        <v>653</v>
      </c>
      <c r="E134" s="146" t="s">
        <v>427</v>
      </c>
      <c r="F134" s="111">
        <v>1</v>
      </c>
      <c r="G134" s="76"/>
    </row>
    <row r="135" spans="1:7" ht="18.75">
      <c r="A135" s="85">
        <v>128</v>
      </c>
      <c r="B135" s="90" t="s">
        <v>650</v>
      </c>
      <c r="C135" s="71" t="s">
        <v>10</v>
      </c>
      <c r="D135" s="77" t="s">
        <v>653</v>
      </c>
      <c r="E135" s="146" t="s">
        <v>427</v>
      </c>
      <c r="F135" s="111">
        <v>1</v>
      </c>
      <c r="G135" s="145"/>
    </row>
    <row r="136" spans="1:7" ht="18.75">
      <c r="A136" s="85">
        <v>129</v>
      </c>
      <c r="B136" s="90" t="s">
        <v>402</v>
      </c>
      <c r="C136" s="90" t="s">
        <v>7</v>
      </c>
      <c r="D136" s="77" t="s">
        <v>653</v>
      </c>
      <c r="E136" s="79" t="s">
        <v>427</v>
      </c>
      <c r="F136" s="111">
        <v>1</v>
      </c>
      <c r="G136" s="76"/>
    </row>
    <row r="137" spans="1:7" ht="18.75">
      <c r="A137" s="85">
        <v>130</v>
      </c>
      <c r="B137" s="90" t="s">
        <v>189</v>
      </c>
      <c r="C137" s="90" t="s">
        <v>7</v>
      </c>
      <c r="D137" s="77" t="s">
        <v>653</v>
      </c>
      <c r="E137" s="79" t="s">
        <v>427</v>
      </c>
      <c r="F137" s="111">
        <v>1</v>
      </c>
      <c r="G137" s="76"/>
    </row>
    <row r="138" spans="1:7" ht="18.75">
      <c r="A138" s="85">
        <v>131</v>
      </c>
      <c r="B138" s="90" t="s">
        <v>24</v>
      </c>
      <c r="C138" s="90" t="s">
        <v>7</v>
      </c>
      <c r="D138" s="77" t="s">
        <v>653</v>
      </c>
      <c r="E138" s="79" t="s">
        <v>427</v>
      </c>
      <c r="F138" s="111">
        <v>1</v>
      </c>
      <c r="G138" s="199"/>
    </row>
    <row r="139" spans="1:7" ht="18.75">
      <c r="A139" s="85">
        <v>132</v>
      </c>
      <c r="B139" s="90" t="s">
        <v>571</v>
      </c>
      <c r="C139" s="90" t="s">
        <v>7</v>
      </c>
      <c r="D139" s="77" t="s">
        <v>653</v>
      </c>
      <c r="E139" s="146" t="s">
        <v>427</v>
      </c>
      <c r="F139" s="111">
        <v>1</v>
      </c>
      <c r="G139" s="76" t="s">
        <v>403</v>
      </c>
    </row>
    <row r="140" spans="1:7" ht="18.75">
      <c r="A140" s="85">
        <v>133</v>
      </c>
      <c r="B140" s="90" t="s">
        <v>572</v>
      </c>
      <c r="C140" s="90" t="s">
        <v>7</v>
      </c>
      <c r="D140" s="77" t="s">
        <v>653</v>
      </c>
      <c r="E140" s="146" t="s">
        <v>427</v>
      </c>
      <c r="F140" s="111">
        <v>1</v>
      </c>
      <c r="G140" s="76" t="s">
        <v>403</v>
      </c>
    </row>
    <row r="141" spans="1:7" ht="18.75">
      <c r="A141" s="85">
        <v>134</v>
      </c>
      <c r="B141" s="90" t="s">
        <v>30</v>
      </c>
      <c r="C141" s="90" t="s">
        <v>7</v>
      </c>
      <c r="D141" s="77" t="s">
        <v>653</v>
      </c>
      <c r="E141" s="79" t="s">
        <v>427</v>
      </c>
      <c r="F141" s="111">
        <v>1</v>
      </c>
      <c r="G141" s="76"/>
    </row>
    <row r="142" spans="1:7" ht="18.75">
      <c r="A142" s="85">
        <v>135</v>
      </c>
      <c r="B142" s="90" t="s">
        <v>593</v>
      </c>
      <c r="C142" s="90" t="s">
        <v>7</v>
      </c>
      <c r="D142" s="77" t="s">
        <v>653</v>
      </c>
      <c r="E142" s="146" t="s">
        <v>427</v>
      </c>
      <c r="F142" s="111">
        <v>1</v>
      </c>
      <c r="G142" s="76"/>
    </row>
    <row r="143" spans="1:7" ht="18.75">
      <c r="A143" s="85">
        <v>136</v>
      </c>
      <c r="B143" s="87" t="s">
        <v>409</v>
      </c>
      <c r="C143" s="90" t="s">
        <v>7</v>
      </c>
      <c r="D143" s="77" t="s">
        <v>653</v>
      </c>
      <c r="E143" s="79" t="s">
        <v>427</v>
      </c>
      <c r="F143" s="111">
        <v>1</v>
      </c>
      <c r="G143" s="76"/>
    </row>
    <row r="144" spans="1:7" ht="18.75">
      <c r="A144" s="85">
        <v>137</v>
      </c>
      <c r="B144" s="90" t="s">
        <v>11</v>
      </c>
      <c r="C144" s="90" t="s">
        <v>7</v>
      </c>
      <c r="D144" s="77" t="s">
        <v>653</v>
      </c>
      <c r="E144" s="83" t="s">
        <v>427</v>
      </c>
      <c r="F144" s="111">
        <v>1</v>
      </c>
      <c r="G144" s="76"/>
    </row>
    <row r="145" spans="1:7" ht="18.75">
      <c r="A145" s="85">
        <v>138</v>
      </c>
      <c r="B145" s="94" t="s">
        <v>573</v>
      </c>
      <c r="C145" s="90" t="s">
        <v>7</v>
      </c>
      <c r="D145" s="77" t="s">
        <v>653</v>
      </c>
      <c r="E145" s="146" t="s">
        <v>427</v>
      </c>
      <c r="F145" s="130" t="s">
        <v>54</v>
      </c>
      <c r="G145" s="76"/>
    </row>
    <row r="146" spans="1:7" ht="18.75">
      <c r="A146" s="85">
        <v>139</v>
      </c>
      <c r="B146" s="94" t="s">
        <v>478</v>
      </c>
      <c r="C146" s="90" t="s">
        <v>7</v>
      </c>
      <c r="D146" s="77" t="s">
        <v>653</v>
      </c>
      <c r="E146" s="146" t="s">
        <v>427</v>
      </c>
      <c r="F146" s="111">
        <v>1</v>
      </c>
      <c r="G146" s="76"/>
    </row>
    <row r="147" spans="1:7" ht="18.75">
      <c r="A147" s="85">
        <v>140</v>
      </c>
      <c r="B147" s="71" t="s">
        <v>28</v>
      </c>
      <c r="C147" s="73" t="s">
        <v>7</v>
      </c>
      <c r="D147" s="77" t="s">
        <v>653</v>
      </c>
      <c r="E147" s="70" t="s">
        <v>654</v>
      </c>
      <c r="F147" s="111">
        <v>1</v>
      </c>
      <c r="G147" s="70"/>
    </row>
    <row r="148" spans="1:7" ht="18.75">
      <c r="A148" s="85">
        <v>141</v>
      </c>
      <c r="B148" s="71" t="s">
        <v>84</v>
      </c>
      <c r="C148" s="73" t="s">
        <v>7</v>
      </c>
      <c r="D148" s="77" t="s">
        <v>653</v>
      </c>
      <c r="E148" s="70" t="s">
        <v>654</v>
      </c>
      <c r="F148" s="111">
        <v>1</v>
      </c>
      <c r="G148" s="70"/>
    </row>
    <row r="149" spans="1:7" ht="18.75">
      <c r="A149" s="85">
        <v>142</v>
      </c>
      <c r="B149" s="71" t="s">
        <v>71</v>
      </c>
      <c r="C149" s="73" t="s">
        <v>7</v>
      </c>
      <c r="D149" s="77" t="s">
        <v>653</v>
      </c>
      <c r="E149" s="70" t="s">
        <v>654</v>
      </c>
      <c r="F149" s="111">
        <v>1</v>
      </c>
      <c r="G149" s="70"/>
    </row>
    <row r="150" spans="1:7" ht="18.75">
      <c r="A150" s="85">
        <v>143</v>
      </c>
      <c r="B150" s="113" t="s">
        <v>593</v>
      </c>
      <c r="C150" s="70" t="s">
        <v>7</v>
      </c>
      <c r="D150" s="77" t="s">
        <v>653</v>
      </c>
      <c r="E150" s="70" t="s">
        <v>654</v>
      </c>
      <c r="F150" s="111">
        <v>1</v>
      </c>
      <c r="G150" s="76"/>
    </row>
    <row r="151" spans="1:7" ht="18.75">
      <c r="A151" s="85">
        <v>144</v>
      </c>
      <c r="B151" s="71" t="s">
        <v>90</v>
      </c>
      <c r="C151" s="71" t="s">
        <v>7</v>
      </c>
      <c r="D151" s="77" t="s">
        <v>653</v>
      </c>
      <c r="E151" s="70" t="s">
        <v>643</v>
      </c>
      <c r="F151" s="111">
        <v>1</v>
      </c>
      <c r="G151" s="70"/>
    </row>
    <row r="152" spans="1:7" ht="18.75">
      <c r="A152" s="85">
        <v>145</v>
      </c>
      <c r="B152" s="87" t="s">
        <v>630</v>
      </c>
      <c r="C152" s="71" t="s">
        <v>7</v>
      </c>
      <c r="D152" s="77" t="s">
        <v>653</v>
      </c>
      <c r="E152" s="70" t="s">
        <v>643</v>
      </c>
      <c r="F152" s="111">
        <v>1</v>
      </c>
      <c r="G152" s="70"/>
    </row>
    <row r="153" spans="1:7" ht="18.75">
      <c r="A153" s="85">
        <v>146</v>
      </c>
      <c r="B153" s="87" t="s">
        <v>120</v>
      </c>
      <c r="C153" s="71" t="s">
        <v>7</v>
      </c>
      <c r="D153" s="77" t="s">
        <v>653</v>
      </c>
      <c r="E153" s="70" t="s">
        <v>643</v>
      </c>
      <c r="F153" s="111">
        <v>1</v>
      </c>
      <c r="G153" s="70"/>
    </row>
    <row r="154" spans="1:7" ht="18.75">
      <c r="A154" s="85">
        <v>147</v>
      </c>
      <c r="B154" s="87" t="s">
        <v>65</v>
      </c>
      <c r="C154" s="71" t="s">
        <v>7</v>
      </c>
      <c r="D154" s="77" t="s">
        <v>653</v>
      </c>
      <c r="E154" s="70" t="s">
        <v>643</v>
      </c>
      <c r="F154" s="111">
        <v>1</v>
      </c>
      <c r="G154" s="70"/>
    </row>
    <row r="155" spans="1:7" ht="18.75">
      <c r="A155" s="85">
        <v>148</v>
      </c>
      <c r="B155" s="71" t="s">
        <v>92</v>
      </c>
      <c r="C155" s="71" t="s">
        <v>7</v>
      </c>
      <c r="D155" s="77" t="s">
        <v>653</v>
      </c>
      <c r="E155" s="70" t="s">
        <v>643</v>
      </c>
      <c r="F155" s="111">
        <v>1</v>
      </c>
      <c r="G155" s="70"/>
    </row>
    <row r="156" spans="1:7" ht="18.75">
      <c r="A156" s="85">
        <v>149</v>
      </c>
      <c r="B156" s="71" t="s">
        <v>545</v>
      </c>
      <c r="C156" s="71" t="s">
        <v>7</v>
      </c>
      <c r="D156" s="77" t="s">
        <v>653</v>
      </c>
      <c r="E156" s="70" t="s">
        <v>643</v>
      </c>
      <c r="F156" s="111">
        <v>1</v>
      </c>
      <c r="G156" s="70"/>
    </row>
    <row r="157" spans="1:7" ht="18.75">
      <c r="A157" s="85">
        <v>150</v>
      </c>
      <c r="B157" s="119" t="s">
        <v>413</v>
      </c>
      <c r="C157" s="71" t="s">
        <v>7</v>
      </c>
      <c r="D157" s="77" t="s">
        <v>653</v>
      </c>
      <c r="E157" s="70" t="s">
        <v>643</v>
      </c>
      <c r="F157" s="111">
        <v>1</v>
      </c>
      <c r="G157" s="69" t="s">
        <v>42</v>
      </c>
    </row>
    <row r="158" spans="1:7" ht="18.75">
      <c r="A158" s="85">
        <v>151</v>
      </c>
      <c r="B158" s="87" t="s">
        <v>6</v>
      </c>
      <c r="C158" s="70" t="s">
        <v>7</v>
      </c>
      <c r="D158" s="87" t="s">
        <v>8</v>
      </c>
      <c r="E158" s="89" t="s">
        <v>9</v>
      </c>
      <c r="F158" s="111">
        <v>1</v>
      </c>
      <c r="G158" s="69"/>
    </row>
    <row r="159" spans="1:7" ht="18.75">
      <c r="A159" s="85">
        <v>152</v>
      </c>
      <c r="B159" s="89" t="s">
        <v>45</v>
      </c>
      <c r="C159" s="70" t="s">
        <v>7</v>
      </c>
      <c r="D159" s="87" t="s">
        <v>8</v>
      </c>
      <c r="E159" s="71" t="s">
        <v>55</v>
      </c>
      <c r="F159" s="111">
        <v>1</v>
      </c>
      <c r="G159" s="71" t="s">
        <v>42</v>
      </c>
    </row>
    <row r="160" spans="1:7" ht="18.75">
      <c r="A160" s="85">
        <v>153</v>
      </c>
      <c r="B160" s="90" t="s">
        <v>32</v>
      </c>
      <c r="C160" s="70" t="s">
        <v>7</v>
      </c>
      <c r="D160" s="87" t="s">
        <v>8</v>
      </c>
      <c r="E160" s="71" t="s">
        <v>9</v>
      </c>
      <c r="F160" s="111">
        <v>1</v>
      </c>
      <c r="G160" s="69"/>
    </row>
    <row r="161" spans="1:7" ht="18.75">
      <c r="A161" s="420">
        <v>154</v>
      </c>
      <c r="B161" s="90" t="s">
        <v>546</v>
      </c>
      <c r="C161" s="70" t="s">
        <v>7</v>
      </c>
      <c r="D161" s="87" t="s">
        <v>8</v>
      </c>
      <c r="E161" s="71" t="s">
        <v>9</v>
      </c>
      <c r="F161" s="111">
        <v>1</v>
      </c>
      <c r="G161" s="69"/>
    </row>
    <row r="162" spans="1:7" ht="18.75">
      <c r="A162" s="420"/>
      <c r="B162" s="90" t="s">
        <v>545</v>
      </c>
      <c r="C162" s="70" t="s">
        <v>7</v>
      </c>
      <c r="D162" s="87" t="s">
        <v>8</v>
      </c>
      <c r="E162" s="71" t="s">
        <v>9</v>
      </c>
      <c r="F162" s="111">
        <v>1</v>
      </c>
      <c r="G162" s="69"/>
    </row>
    <row r="163" spans="1:7" ht="18.75">
      <c r="A163" s="420"/>
      <c r="B163" s="90" t="s">
        <v>544</v>
      </c>
      <c r="C163" s="70" t="s">
        <v>7</v>
      </c>
      <c r="D163" s="87" t="s">
        <v>8</v>
      </c>
      <c r="E163" s="71" t="s">
        <v>9</v>
      </c>
      <c r="F163" s="111">
        <v>1</v>
      </c>
      <c r="G163" s="69"/>
    </row>
    <row r="164" spans="1:7" ht="18.75">
      <c r="A164" s="85">
        <v>155</v>
      </c>
      <c r="B164" s="71" t="s">
        <v>77</v>
      </c>
      <c r="C164" s="71" t="s">
        <v>7</v>
      </c>
      <c r="D164" s="87" t="s">
        <v>8</v>
      </c>
      <c r="E164" s="89" t="s">
        <v>9</v>
      </c>
      <c r="F164" s="111">
        <v>1</v>
      </c>
      <c r="G164" s="69"/>
    </row>
    <row r="165" spans="1:7" ht="18.75">
      <c r="A165" s="85">
        <v>156</v>
      </c>
      <c r="B165" s="87" t="s">
        <v>259</v>
      </c>
      <c r="C165" s="71" t="s">
        <v>7</v>
      </c>
      <c r="D165" s="87" t="s">
        <v>8</v>
      </c>
      <c r="E165" s="89" t="s">
        <v>9</v>
      </c>
      <c r="F165" s="111">
        <v>1</v>
      </c>
      <c r="G165" s="69"/>
    </row>
    <row r="166" spans="1:7" ht="18.75">
      <c r="A166" s="85">
        <v>157</v>
      </c>
      <c r="B166" s="87" t="s">
        <v>116</v>
      </c>
      <c r="C166" s="71" t="s">
        <v>7</v>
      </c>
      <c r="D166" s="87" t="s">
        <v>8</v>
      </c>
      <c r="E166" s="89" t="s">
        <v>9</v>
      </c>
      <c r="F166" s="111">
        <v>1</v>
      </c>
      <c r="G166" s="69"/>
    </row>
    <row r="167" spans="1:7" ht="18.75">
      <c r="A167" s="85">
        <v>158</v>
      </c>
      <c r="B167" s="71" t="s">
        <v>65</v>
      </c>
      <c r="C167" s="71" t="s">
        <v>7</v>
      </c>
      <c r="D167" s="87" t="s">
        <v>8</v>
      </c>
      <c r="E167" s="89" t="s">
        <v>9</v>
      </c>
      <c r="F167" s="111">
        <v>1</v>
      </c>
      <c r="G167" s="69"/>
    </row>
  </sheetData>
  <autoFilter ref="A14:G167"/>
  <mergeCells count="14">
    <mergeCell ref="B10:C10"/>
    <mergeCell ref="F10:G10"/>
    <mergeCell ref="B1:G5"/>
    <mergeCell ref="B6:G6"/>
    <mergeCell ref="B7:G7"/>
    <mergeCell ref="B8:G8"/>
    <mergeCell ref="B9:C9"/>
    <mergeCell ref="A114:A115"/>
    <mergeCell ref="A117:A119"/>
    <mergeCell ref="A161:A163"/>
    <mergeCell ref="B11:C11"/>
    <mergeCell ref="F11:G11"/>
    <mergeCell ref="B12:C12"/>
    <mergeCell ref="F12:G12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rightToLeft="1" topLeftCell="A70" workbookViewId="0">
      <selection activeCell="L68" sqref="L68"/>
    </sheetView>
  </sheetViews>
  <sheetFormatPr defaultRowHeight="14.25"/>
  <cols>
    <col min="2" max="2" width="34.625" customWidth="1"/>
    <col min="3" max="3" width="15.625" customWidth="1"/>
    <col min="4" max="4" width="23" customWidth="1"/>
    <col min="5" max="5" width="18.125" customWidth="1"/>
    <col min="6" max="6" width="14.5" customWidth="1"/>
    <col min="8" max="8" width="11.75" customWidth="1"/>
    <col min="9" max="9" width="20.125" customWidth="1"/>
  </cols>
  <sheetData>
    <row r="1" spans="1:9" ht="15" thickTop="1">
      <c r="A1" s="23"/>
      <c r="B1" s="373"/>
      <c r="C1" s="373"/>
      <c r="D1" s="373"/>
      <c r="E1" s="373"/>
      <c r="F1" s="373"/>
      <c r="G1" s="373"/>
      <c r="H1" s="24"/>
    </row>
    <row r="2" spans="1:9">
      <c r="A2" s="25"/>
      <c r="B2" s="374"/>
      <c r="C2" s="374"/>
      <c r="D2" s="374"/>
      <c r="E2" s="374"/>
      <c r="F2" s="374"/>
      <c r="G2" s="374"/>
      <c r="H2" s="26"/>
    </row>
    <row r="3" spans="1:9">
      <c r="A3" s="25"/>
      <c r="B3" s="374"/>
      <c r="C3" s="374"/>
      <c r="D3" s="374"/>
      <c r="E3" s="374"/>
      <c r="F3" s="374"/>
      <c r="G3" s="374"/>
      <c r="H3" s="26"/>
    </row>
    <row r="4" spans="1:9">
      <c r="A4" s="25"/>
      <c r="B4" s="374"/>
      <c r="C4" s="374"/>
      <c r="D4" s="374"/>
      <c r="E4" s="374"/>
      <c r="F4" s="374"/>
      <c r="G4" s="374"/>
      <c r="H4" s="26"/>
    </row>
    <row r="5" spans="1:9">
      <c r="A5" s="25"/>
      <c r="B5" s="374"/>
      <c r="C5" s="374"/>
      <c r="D5" s="374"/>
      <c r="E5" s="374"/>
      <c r="F5" s="374"/>
      <c r="G5" s="374"/>
      <c r="H5" s="27"/>
    </row>
    <row r="6" spans="1:9" ht="18">
      <c r="A6" s="25"/>
      <c r="B6" s="408" t="s">
        <v>366</v>
      </c>
      <c r="C6" s="408"/>
      <c r="D6" s="408"/>
      <c r="E6" s="408"/>
      <c r="F6" s="408"/>
      <c r="G6" s="408"/>
      <c r="H6" s="27"/>
    </row>
    <row r="7" spans="1:9" ht="18">
      <c r="A7" s="25"/>
      <c r="B7" s="408" t="s">
        <v>661</v>
      </c>
      <c r="C7" s="408"/>
      <c r="D7" s="408"/>
      <c r="E7" s="408"/>
      <c r="F7" s="408"/>
      <c r="G7" s="408"/>
      <c r="H7" s="26"/>
    </row>
    <row r="8" spans="1:9">
      <c r="A8" s="25"/>
      <c r="B8" s="409" t="s">
        <v>685</v>
      </c>
      <c r="C8" s="409"/>
      <c r="D8" s="409"/>
      <c r="E8" s="409"/>
      <c r="F8" s="409"/>
      <c r="G8" s="409"/>
      <c r="H8" s="26"/>
    </row>
    <row r="9" spans="1:9" ht="18.75">
      <c r="A9" s="25"/>
      <c r="B9" s="447" t="s">
        <v>367</v>
      </c>
      <c r="C9" s="448"/>
      <c r="D9" s="142" t="s">
        <v>368</v>
      </c>
      <c r="E9" s="142"/>
      <c r="F9" s="149"/>
      <c r="G9" s="150"/>
      <c r="H9" s="26"/>
    </row>
    <row r="10" spans="1:9" ht="18.75">
      <c r="A10" s="25"/>
      <c r="B10" s="445" t="s">
        <v>369</v>
      </c>
      <c r="C10" s="446"/>
      <c r="D10" s="151" t="s">
        <v>370</v>
      </c>
      <c r="E10" s="151" t="s">
        <v>371</v>
      </c>
      <c r="F10" s="445"/>
      <c r="G10" s="446"/>
      <c r="H10" s="26"/>
    </row>
    <row r="11" spans="1:9" ht="18.75">
      <c r="A11" s="25"/>
      <c r="B11" s="445" t="s">
        <v>372</v>
      </c>
      <c r="C11" s="446"/>
      <c r="D11" s="151" t="s">
        <v>373</v>
      </c>
      <c r="E11" s="151" t="s">
        <v>374</v>
      </c>
      <c r="F11" s="447"/>
      <c r="G11" s="448"/>
      <c r="H11" s="26"/>
    </row>
    <row r="12" spans="1:9" ht="18.75">
      <c r="A12" s="25"/>
      <c r="B12" s="445" t="s">
        <v>553</v>
      </c>
      <c r="C12" s="446"/>
      <c r="D12" s="151" t="s">
        <v>655</v>
      </c>
      <c r="E12" s="151" t="s">
        <v>375</v>
      </c>
      <c r="F12" s="445" t="s">
        <v>656</v>
      </c>
      <c r="G12" s="446"/>
      <c r="H12" s="26"/>
    </row>
    <row r="13" spans="1:9" ht="15" thickBot="1">
      <c r="A13" s="34"/>
      <c r="B13" s="35"/>
      <c r="C13" s="35"/>
      <c r="D13" s="35"/>
      <c r="E13" s="35"/>
      <c r="F13" s="35"/>
      <c r="G13" s="35"/>
      <c r="H13" s="36"/>
    </row>
    <row r="14" spans="1:9" ht="15" thickTop="1">
      <c r="A14" s="46" t="s">
        <v>376</v>
      </c>
      <c r="B14" s="46" t="s">
        <v>0</v>
      </c>
      <c r="C14" s="46" t="s">
        <v>377</v>
      </c>
      <c r="D14" s="46" t="s">
        <v>2</v>
      </c>
      <c r="E14" s="46" t="s">
        <v>3</v>
      </c>
      <c r="F14" s="46" t="s">
        <v>4</v>
      </c>
      <c r="G14" s="346" t="s">
        <v>5</v>
      </c>
      <c r="H14" s="346"/>
      <c r="I14" s="317" t="s">
        <v>992</v>
      </c>
    </row>
    <row r="15" spans="1:9" ht="18">
      <c r="A15" s="48">
        <v>1</v>
      </c>
      <c r="B15" s="320" t="s">
        <v>688</v>
      </c>
      <c r="C15" s="174" t="s">
        <v>7</v>
      </c>
      <c r="D15" s="175" t="s">
        <v>685</v>
      </c>
      <c r="E15" s="175" t="s">
        <v>692</v>
      </c>
      <c r="F15" s="175">
        <v>1</v>
      </c>
      <c r="G15" s="441"/>
      <c r="H15" s="442"/>
      <c r="I15" s="319">
        <v>50000000</v>
      </c>
    </row>
    <row r="16" spans="1:9" ht="18.75">
      <c r="A16" s="48">
        <v>2</v>
      </c>
      <c r="B16" s="173" t="s">
        <v>689</v>
      </c>
      <c r="C16" s="174" t="s">
        <v>7</v>
      </c>
      <c r="D16" s="175" t="s">
        <v>685</v>
      </c>
      <c r="E16" s="175" t="s">
        <v>692</v>
      </c>
      <c r="F16" s="175">
        <v>1</v>
      </c>
      <c r="G16" s="441"/>
      <c r="H16" s="442"/>
      <c r="I16" s="319">
        <v>20000000</v>
      </c>
    </row>
    <row r="17" spans="1:9" ht="18">
      <c r="A17" s="48">
        <v>3</v>
      </c>
      <c r="B17" s="173" t="s">
        <v>683</v>
      </c>
      <c r="C17" s="174" t="s">
        <v>7</v>
      </c>
      <c r="D17" s="175" t="s">
        <v>685</v>
      </c>
      <c r="E17" s="175" t="s">
        <v>692</v>
      </c>
      <c r="F17" s="175">
        <v>1</v>
      </c>
      <c r="G17" s="441"/>
      <c r="H17" s="442"/>
      <c r="I17" s="319">
        <v>10000000</v>
      </c>
    </row>
    <row r="18" spans="1:9" ht="18">
      <c r="A18" s="48">
        <v>4</v>
      </c>
      <c r="B18" s="173" t="s">
        <v>686</v>
      </c>
      <c r="C18" s="174" t="s">
        <v>7</v>
      </c>
      <c r="D18" s="175" t="s">
        <v>685</v>
      </c>
      <c r="E18" s="175" t="s">
        <v>692</v>
      </c>
      <c r="F18" s="175">
        <v>1</v>
      </c>
      <c r="G18" s="441"/>
      <c r="H18" s="442"/>
      <c r="I18" s="319">
        <v>160000000</v>
      </c>
    </row>
    <row r="19" spans="1:9" ht="18">
      <c r="A19" s="48">
        <v>5</v>
      </c>
      <c r="B19" s="173" t="s">
        <v>687</v>
      </c>
      <c r="C19" s="174" t="s">
        <v>7</v>
      </c>
      <c r="D19" s="175" t="s">
        <v>685</v>
      </c>
      <c r="E19" s="175" t="s">
        <v>692</v>
      </c>
      <c r="F19" s="175">
        <v>1</v>
      </c>
      <c r="G19" s="441"/>
      <c r="H19" s="442"/>
      <c r="I19" s="319">
        <v>700000000</v>
      </c>
    </row>
    <row r="20" spans="1:9" ht="18.75">
      <c r="A20" s="357">
        <v>6</v>
      </c>
      <c r="B20" s="176" t="s">
        <v>694</v>
      </c>
      <c r="C20" s="174" t="s">
        <v>7</v>
      </c>
      <c r="D20" s="175" t="s">
        <v>685</v>
      </c>
      <c r="E20" s="175" t="s">
        <v>692</v>
      </c>
      <c r="F20" s="175">
        <v>1</v>
      </c>
      <c r="G20" s="441"/>
      <c r="H20" s="442"/>
      <c r="I20" s="319">
        <v>50000000</v>
      </c>
    </row>
    <row r="21" spans="1:9" ht="18">
      <c r="A21" s="359"/>
      <c r="B21" s="173" t="s">
        <v>693</v>
      </c>
      <c r="C21" s="174" t="s">
        <v>7</v>
      </c>
      <c r="D21" s="175" t="s">
        <v>685</v>
      </c>
      <c r="E21" s="175" t="s">
        <v>692</v>
      </c>
      <c r="F21" s="175" t="s">
        <v>112</v>
      </c>
      <c r="G21" s="441"/>
      <c r="H21" s="442"/>
      <c r="I21" s="1">
        <v>0</v>
      </c>
    </row>
    <row r="22" spans="1:9" ht="18.75">
      <c r="A22" s="48">
        <v>7</v>
      </c>
      <c r="B22" s="321" t="s">
        <v>695</v>
      </c>
      <c r="C22" s="174" t="s">
        <v>7</v>
      </c>
      <c r="D22" s="175" t="s">
        <v>685</v>
      </c>
      <c r="E22" s="175" t="s">
        <v>692</v>
      </c>
      <c r="F22" s="175">
        <v>1</v>
      </c>
      <c r="G22" s="441"/>
      <c r="H22" s="442"/>
      <c r="I22" s="319">
        <v>20000000</v>
      </c>
    </row>
    <row r="23" spans="1:9" ht="18.75">
      <c r="A23" s="162"/>
      <c r="B23" s="176" t="s">
        <v>720</v>
      </c>
      <c r="C23" s="174" t="s">
        <v>7</v>
      </c>
      <c r="D23" s="175" t="s">
        <v>685</v>
      </c>
      <c r="E23" s="175" t="s">
        <v>692</v>
      </c>
      <c r="F23" s="175">
        <v>1</v>
      </c>
      <c r="G23" s="177"/>
      <c r="H23" s="178"/>
      <c r="I23" s="319">
        <v>50000000</v>
      </c>
    </row>
    <row r="24" spans="1:9" ht="18">
      <c r="A24" s="48">
        <v>8</v>
      </c>
      <c r="B24" s="173" t="s">
        <v>684</v>
      </c>
      <c r="C24" s="174" t="s">
        <v>7</v>
      </c>
      <c r="D24" s="175" t="s">
        <v>685</v>
      </c>
      <c r="E24" s="175" t="s">
        <v>692</v>
      </c>
      <c r="F24" s="175">
        <v>1</v>
      </c>
      <c r="G24" s="441"/>
      <c r="H24" s="442"/>
      <c r="I24" s="319">
        <v>10000000</v>
      </c>
    </row>
    <row r="25" spans="1:9" ht="18.75">
      <c r="A25" s="48">
        <v>10</v>
      </c>
      <c r="B25" s="173" t="s">
        <v>690</v>
      </c>
      <c r="C25" s="174" t="s">
        <v>7</v>
      </c>
      <c r="D25" s="175" t="s">
        <v>685</v>
      </c>
      <c r="E25" s="175" t="s">
        <v>692</v>
      </c>
      <c r="F25" s="175">
        <v>1</v>
      </c>
      <c r="G25" s="441"/>
      <c r="H25" s="442"/>
      <c r="I25" s="319">
        <v>10000000</v>
      </c>
    </row>
    <row r="26" spans="1:9" ht="18.75">
      <c r="A26" s="48">
        <v>13</v>
      </c>
      <c r="B26" s="71" t="s">
        <v>143</v>
      </c>
      <c r="C26" s="71" t="s">
        <v>10</v>
      </c>
      <c r="D26" s="146" t="s">
        <v>685</v>
      </c>
      <c r="E26" s="146" t="s">
        <v>423</v>
      </c>
      <c r="F26" s="165">
        <v>1</v>
      </c>
      <c r="G26" s="166"/>
      <c r="H26" s="167"/>
      <c r="I26" s="319">
        <v>100000000</v>
      </c>
    </row>
    <row r="27" spans="1:9" ht="40.5" customHeight="1">
      <c r="A27" s="48">
        <v>14</v>
      </c>
      <c r="B27" s="90" t="s">
        <v>480</v>
      </c>
      <c r="C27" s="71" t="s">
        <v>10</v>
      </c>
      <c r="D27" s="146" t="s">
        <v>685</v>
      </c>
      <c r="E27" s="146" t="s">
        <v>423</v>
      </c>
      <c r="F27" s="83">
        <v>1</v>
      </c>
      <c r="G27" s="391" t="s">
        <v>386</v>
      </c>
      <c r="H27" s="392"/>
      <c r="I27" s="319">
        <v>150000000</v>
      </c>
    </row>
    <row r="28" spans="1:9" ht="18.75">
      <c r="A28" s="48">
        <v>16</v>
      </c>
      <c r="B28" s="94" t="s">
        <v>388</v>
      </c>
      <c r="C28" s="71" t="s">
        <v>10</v>
      </c>
      <c r="D28" s="146" t="s">
        <v>685</v>
      </c>
      <c r="E28" s="146" t="s">
        <v>423</v>
      </c>
      <c r="F28" s="165">
        <v>1</v>
      </c>
      <c r="G28" s="179"/>
      <c r="H28" s="180"/>
      <c r="I28" s="319">
        <v>5000000</v>
      </c>
    </row>
    <row r="29" spans="1:9" ht="18.75">
      <c r="A29" s="48">
        <v>18</v>
      </c>
      <c r="B29" s="113" t="s">
        <v>576</v>
      </c>
      <c r="C29" s="71" t="s">
        <v>10</v>
      </c>
      <c r="D29" s="146" t="s">
        <v>685</v>
      </c>
      <c r="E29" s="146" t="s">
        <v>423</v>
      </c>
      <c r="F29" s="88">
        <v>1</v>
      </c>
      <c r="G29" s="399"/>
      <c r="H29" s="400"/>
      <c r="I29" s="319">
        <v>10000000</v>
      </c>
    </row>
    <row r="30" spans="1:9" ht="27.75" customHeight="1">
      <c r="A30" s="48">
        <v>20</v>
      </c>
      <c r="B30" s="90" t="s">
        <v>131</v>
      </c>
      <c r="C30" s="71" t="s">
        <v>10</v>
      </c>
      <c r="D30" s="146" t="s">
        <v>685</v>
      </c>
      <c r="E30" s="146" t="s">
        <v>423</v>
      </c>
      <c r="F30" s="88">
        <v>1</v>
      </c>
      <c r="G30" s="411"/>
      <c r="H30" s="412"/>
      <c r="I30" s="319">
        <v>20000000</v>
      </c>
    </row>
    <row r="31" spans="1:9" ht="38.25" customHeight="1">
      <c r="A31" s="48">
        <v>21</v>
      </c>
      <c r="B31" s="90" t="s">
        <v>392</v>
      </c>
      <c r="C31" s="71" t="s">
        <v>10</v>
      </c>
      <c r="D31" s="146" t="s">
        <v>685</v>
      </c>
      <c r="E31" s="146" t="s">
        <v>423</v>
      </c>
      <c r="F31" s="83" t="s">
        <v>54</v>
      </c>
      <c r="G31" s="403" t="s">
        <v>577</v>
      </c>
      <c r="H31" s="404"/>
      <c r="I31" s="319">
        <v>5000000</v>
      </c>
    </row>
    <row r="32" spans="1:9" ht="18.75">
      <c r="A32" s="48">
        <v>26</v>
      </c>
      <c r="B32" s="90" t="s">
        <v>21</v>
      </c>
      <c r="C32" s="71" t="s">
        <v>10</v>
      </c>
      <c r="D32" s="146" t="s">
        <v>685</v>
      </c>
      <c r="E32" s="146" t="s">
        <v>423</v>
      </c>
      <c r="F32" s="83">
        <v>1</v>
      </c>
      <c r="G32" s="391"/>
      <c r="H32" s="392"/>
      <c r="I32" s="319">
        <v>10000000</v>
      </c>
    </row>
    <row r="33" spans="1:9" ht="18.75">
      <c r="A33" s="48">
        <v>27</v>
      </c>
      <c r="B33" s="90" t="s">
        <v>565</v>
      </c>
      <c r="C33" s="71" t="s">
        <v>10</v>
      </c>
      <c r="D33" s="146" t="s">
        <v>685</v>
      </c>
      <c r="E33" s="146" t="s">
        <v>423</v>
      </c>
      <c r="F33" s="88">
        <v>1</v>
      </c>
      <c r="G33" s="179"/>
      <c r="H33" s="180"/>
      <c r="I33" s="319">
        <v>1000000</v>
      </c>
    </row>
    <row r="34" spans="1:9" ht="18.75">
      <c r="A34" s="48">
        <v>28</v>
      </c>
      <c r="B34" s="90" t="s">
        <v>570</v>
      </c>
      <c r="C34" s="71" t="s">
        <v>10</v>
      </c>
      <c r="D34" s="146" t="s">
        <v>685</v>
      </c>
      <c r="E34" s="146" t="s">
        <v>423</v>
      </c>
      <c r="F34" s="88">
        <v>1</v>
      </c>
      <c r="G34" s="399"/>
      <c r="H34" s="400"/>
      <c r="I34" s="319">
        <v>1000000</v>
      </c>
    </row>
    <row r="35" spans="1:9" ht="18.75">
      <c r="A35" s="48">
        <v>29</v>
      </c>
      <c r="B35" s="90" t="s">
        <v>650</v>
      </c>
      <c r="C35" s="71" t="s">
        <v>10</v>
      </c>
      <c r="D35" s="146" t="s">
        <v>685</v>
      </c>
      <c r="E35" s="146" t="s">
        <v>423</v>
      </c>
      <c r="F35" s="83">
        <v>1</v>
      </c>
      <c r="G35" s="397"/>
      <c r="H35" s="398"/>
      <c r="I35" s="319">
        <v>0</v>
      </c>
    </row>
    <row r="36" spans="1:9" ht="18.75">
      <c r="A36" s="164"/>
      <c r="B36" s="90" t="s">
        <v>811</v>
      </c>
      <c r="C36" s="71" t="s">
        <v>10</v>
      </c>
      <c r="D36" s="146" t="s">
        <v>685</v>
      </c>
      <c r="E36" s="146" t="s">
        <v>423</v>
      </c>
      <c r="F36" s="83">
        <v>1</v>
      </c>
      <c r="G36" s="181"/>
      <c r="H36" s="182"/>
      <c r="I36" s="319">
        <v>200000000</v>
      </c>
    </row>
    <row r="37" spans="1:9" ht="33" customHeight="1">
      <c r="A37" s="48">
        <v>31</v>
      </c>
      <c r="B37" s="90" t="s">
        <v>712</v>
      </c>
      <c r="C37" s="71" t="s">
        <v>10</v>
      </c>
      <c r="D37" s="146" t="s">
        <v>685</v>
      </c>
      <c r="E37" s="146" t="s">
        <v>423</v>
      </c>
      <c r="F37" s="88">
        <v>2</v>
      </c>
      <c r="G37" s="397" t="s">
        <v>483</v>
      </c>
      <c r="H37" s="398"/>
      <c r="I37" s="319">
        <v>1000000</v>
      </c>
    </row>
    <row r="38" spans="1:9" ht="18.75">
      <c r="A38" s="48">
        <v>37</v>
      </c>
      <c r="B38" s="71" t="s">
        <v>130</v>
      </c>
      <c r="C38" s="71" t="s">
        <v>10</v>
      </c>
      <c r="D38" s="146" t="s">
        <v>685</v>
      </c>
      <c r="E38" s="146" t="s">
        <v>433</v>
      </c>
      <c r="F38" s="88">
        <v>1</v>
      </c>
      <c r="G38" s="397"/>
      <c r="H38" s="398"/>
      <c r="I38" s="319">
        <v>1000000</v>
      </c>
    </row>
    <row r="39" spans="1:9" ht="18.75">
      <c r="A39" s="48">
        <v>40</v>
      </c>
      <c r="B39" s="90" t="s">
        <v>402</v>
      </c>
      <c r="C39" s="90" t="s">
        <v>7</v>
      </c>
      <c r="D39" s="79" t="s">
        <v>685</v>
      </c>
      <c r="E39" s="79" t="s">
        <v>433</v>
      </c>
      <c r="F39" s="111">
        <v>1</v>
      </c>
      <c r="G39" s="391"/>
      <c r="H39" s="392"/>
      <c r="I39" s="319">
        <v>3000000</v>
      </c>
    </row>
    <row r="40" spans="1:9" ht="18.75">
      <c r="A40" s="48">
        <v>41</v>
      </c>
      <c r="B40" s="90" t="s">
        <v>24</v>
      </c>
      <c r="C40" s="90" t="s">
        <v>7</v>
      </c>
      <c r="D40" s="79" t="s">
        <v>685</v>
      </c>
      <c r="E40" s="79" t="s">
        <v>433</v>
      </c>
      <c r="F40" s="111">
        <v>1</v>
      </c>
      <c r="G40" s="166"/>
      <c r="H40" s="167"/>
      <c r="I40" s="319">
        <v>2000000</v>
      </c>
    </row>
    <row r="41" spans="1:9" ht="18.75">
      <c r="A41" s="48">
        <v>42</v>
      </c>
      <c r="B41" s="90" t="s">
        <v>189</v>
      </c>
      <c r="C41" s="90" t="s">
        <v>7</v>
      </c>
      <c r="D41" s="79" t="s">
        <v>685</v>
      </c>
      <c r="E41" s="79" t="s">
        <v>433</v>
      </c>
      <c r="F41" s="111">
        <v>1</v>
      </c>
      <c r="G41" s="391"/>
      <c r="H41" s="392"/>
      <c r="I41" s="319">
        <v>2000000</v>
      </c>
    </row>
    <row r="42" spans="1:9" ht="18.75">
      <c r="A42" s="48">
        <v>43</v>
      </c>
      <c r="B42" s="90" t="s">
        <v>571</v>
      </c>
      <c r="C42" s="90" t="s">
        <v>7</v>
      </c>
      <c r="D42" s="79" t="s">
        <v>685</v>
      </c>
      <c r="E42" s="79" t="s">
        <v>433</v>
      </c>
      <c r="F42" s="111">
        <v>1</v>
      </c>
      <c r="G42" s="391" t="s">
        <v>403</v>
      </c>
      <c r="H42" s="392"/>
      <c r="I42" s="319">
        <v>2000000</v>
      </c>
    </row>
    <row r="43" spans="1:9" ht="18.75">
      <c r="A43" s="48">
        <v>44</v>
      </c>
      <c r="B43" s="90" t="s">
        <v>572</v>
      </c>
      <c r="C43" s="90" t="s">
        <v>7</v>
      </c>
      <c r="D43" s="79" t="s">
        <v>685</v>
      </c>
      <c r="E43" s="146" t="s">
        <v>433</v>
      </c>
      <c r="F43" s="111">
        <v>1</v>
      </c>
      <c r="G43" s="391" t="s">
        <v>403</v>
      </c>
      <c r="H43" s="392"/>
      <c r="I43" s="319">
        <v>2000000</v>
      </c>
    </row>
    <row r="44" spans="1:9" ht="18.75">
      <c r="A44" s="48">
        <v>45</v>
      </c>
      <c r="B44" s="90" t="s">
        <v>29</v>
      </c>
      <c r="C44" s="90" t="s">
        <v>7</v>
      </c>
      <c r="D44" s="79" t="s">
        <v>685</v>
      </c>
      <c r="E44" s="79" t="s">
        <v>423</v>
      </c>
      <c r="F44" s="111" t="s">
        <v>112</v>
      </c>
      <c r="G44" s="391"/>
      <c r="H44" s="392"/>
      <c r="I44" s="319">
        <v>20000000</v>
      </c>
    </row>
    <row r="45" spans="1:9" ht="18.75">
      <c r="A45" s="48">
        <v>46</v>
      </c>
      <c r="B45" s="90" t="s">
        <v>133</v>
      </c>
      <c r="C45" s="90" t="s">
        <v>7</v>
      </c>
      <c r="D45" s="79" t="s">
        <v>685</v>
      </c>
      <c r="E45" s="146" t="s">
        <v>433</v>
      </c>
      <c r="F45" s="111">
        <v>1</v>
      </c>
      <c r="G45" s="391"/>
      <c r="H45" s="392"/>
      <c r="I45" s="319">
        <v>10000000</v>
      </c>
    </row>
    <row r="46" spans="1:9" ht="18.75">
      <c r="A46" s="48">
        <v>47</v>
      </c>
      <c r="B46" s="90" t="s">
        <v>98</v>
      </c>
      <c r="C46" s="90" t="s">
        <v>7</v>
      </c>
      <c r="D46" s="79" t="s">
        <v>685</v>
      </c>
      <c r="E46" s="146" t="s">
        <v>433</v>
      </c>
      <c r="F46" s="111">
        <v>1</v>
      </c>
      <c r="G46" s="391"/>
      <c r="H46" s="392"/>
      <c r="I46" s="319">
        <v>20000000</v>
      </c>
    </row>
    <row r="47" spans="1:9" ht="18.75">
      <c r="A47" s="48">
        <v>48</v>
      </c>
      <c r="B47" s="90" t="s">
        <v>602</v>
      </c>
      <c r="C47" s="90" t="s">
        <v>7</v>
      </c>
      <c r="D47" s="79" t="s">
        <v>685</v>
      </c>
      <c r="E47" s="146" t="s">
        <v>433</v>
      </c>
      <c r="F47" s="111">
        <v>1</v>
      </c>
      <c r="G47" s="391"/>
      <c r="H47" s="392"/>
      <c r="I47" s="319">
        <v>200000000</v>
      </c>
    </row>
    <row r="48" spans="1:9" ht="18.75">
      <c r="A48" s="48">
        <v>49</v>
      </c>
      <c r="B48" s="87" t="s">
        <v>409</v>
      </c>
      <c r="C48" s="87" t="s">
        <v>7</v>
      </c>
      <c r="D48" s="79" t="s">
        <v>685</v>
      </c>
      <c r="E48" s="79" t="s">
        <v>433</v>
      </c>
      <c r="F48" s="111">
        <v>1</v>
      </c>
      <c r="G48" s="391"/>
      <c r="H48" s="392"/>
      <c r="I48" s="319">
        <v>20000000</v>
      </c>
    </row>
    <row r="49" spans="1:9" ht="18.75">
      <c r="A49" s="48">
        <v>50</v>
      </c>
      <c r="B49" s="90" t="s">
        <v>484</v>
      </c>
      <c r="C49" s="87" t="s">
        <v>7</v>
      </c>
      <c r="D49" s="79" t="s">
        <v>685</v>
      </c>
      <c r="E49" s="79" t="s">
        <v>433</v>
      </c>
      <c r="F49" s="111">
        <v>1</v>
      </c>
      <c r="G49" s="391"/>
      <c r="H49" s="392"/>
      <c r="I49" s="319">
        <v>10000000</v>
      </c>
    </row>
    <row r="50" spans="1:9" ht="18.75">
      <c r="A50" s="48">
        <v>51</v>
      </c>
      <c r="B50" s="90" t="s">
        <v>11</v>
      </c>
      <c r="C50" s="87" t="s">
        <v>7</v>
      </c>
      <c r="D50" s="79" t="s">
        <v>685</v>
      </c>
      <c r="E50" s="83" t="s">
        <v>433</v>
      </c>
      <c r="F50" s="111">
        <v>1</v>
      </c>
      <c r="G50" s="391"/>
      <c r="H50" s="392"/>
      <c r="I50" s="319">
        <v>10000000</v>
      </c>
    </row>
    <row r="51" spans="1:9" ht="18.75">
      <c r="A51" s="48">
        <v>52</v>
      </c>
      <c r="B51" s="94" t="s">
        <v>573</v>
      </c>
      <c r="C51" s="87" t="s">
        <v>7</v>
      </c>
      <c r="D51" s="79" t="s">
        <v>685</v>
      </c>
      <c r="E51" s="146" t="s">
        <v>433</v>
      </c>
      <c r="F51" s="111" t="s">
        <v>54</v>
      </c>
      <c r="G51" s="391"/>
      <c r="H51" s="392"/>
      <c r="I51" s="319">
        <v>10000000</v>
      </c>
    </row>
    <row r="52" spans="1:9" ht="18.75">
      <c r="A52" s="48">
        <v>53</v>
      </c>
      <c r="B52" s="94" t="s">
        <v>485</v>
      </c>
      <c r="C52" s="87" t="s">
        <v>7</v>
      </c>
      <c r="D52" s="79" t="s">
        <v>685</v>
      </c>
      <c r="E52" s="146" t="s">
        <v>433</v>
      </c>
      <c r="F52" s="111">
        <v>1</v>
      </c>
      <c r="G52" s="391"/>
      <c r="H52" s="392"/>
      <c r="I52" s="319">
        <v>10000000</v>
      </c>
    </row>
    <row r="53" spans="1:9" ht="18.75">
      <c r="A53" s="164"/>
      <c r="B53" s="79" t="s">
        <v>717</v>
      </c>
      <c r="C53" s="70" t="s">
        <v>10</v>
      </c>
      <c r="D53" s="79" t="s">
        <v>685</v>
      </c>
      <c r="E53" s="146" t="s">
        <v>433</v>
      </c>
      <c r="F53" s="112">
        <v>1</v>
      </c>
      <c r="G53" s="177"/>
      <c r="H53" s="178"/>
      <c r="I53" s="319">
        <v>5000000</v>
      </c>
    </row>
    <row r="54" spans="1:9" ht="18.75">
      <c r="A54" s="48">
        <v>74</v>
      </c>
      <c r="B54" s="79" t="s">
        <v>62</v>
      </c>
      <c r="C54" s="70" t="s">
        <v>10</v>
      </c>
      <c r="D54" s="79" t="s">
        <v>685</v>
      </c>
      <c r="E54" s="146" t="s">
        <v>433</v>
      </c>
      <c r="F54" s="112">
        <v>1</v>
      </c>
      <c r="G54" s="441"/>
      <c r="H54" s="442"/>
      <c r="I54" s="319">
        <v>20000000</v>
      </c>
    </row>
    <row r="55" spans="1:9" ht="60.75" customHeight="1">
      <c r="A55" s="164">
        <v>75</v>
      </c>
      <c r="B55" s="79" t="s">
        <v>617</v>
      </c>
      <c r="C55" s="70" t="s">
        <v>10</v>
      </c>
      <c r="D55" s="79" t="s">
        <v>685</v>
      </c>
      <c r="E55" s="146" t="s">
        <v>433</v>
      </c>
      <c r="F55" s="112">
        <v>1</v>
      </c>
      <c r="G55" s="443" t="s">
        <v>812</v>
      </c>
      <c r="H55" s="444"/>
      <c r="I55" s="319">
        <v>60000000</v>
      </c>
    </row>
    <row r="56" spans="1:9" ht="18.75">
      <c r="A56" s="48">
        <v>76</v>
      </c>
      <c r="B56" s="79" t="s">
        <v>716</v>
      </c>
      <c r="C56" s="79" t="s">
        <v>10</v>
      </c>
      <c r="D56" s="79" t="s">
        <v>685</v>
      </c>
      <c r="E56" s="146" t="s">
        <v>433</v>
      </c>
      <c r="F56" s="111">
        <v>1</v>
      </c>
      <c r="G56" s="441"/>
      <c r="H56" s="442"/>
      <c r="I56" s="319">
        <v>5000000</v>
      </c>
    </row>
    <row r="57" spans="1:9" ht="18.75">
      <c r="A57" s="226">
        <v>77</v>
      </c>
      <c r="B57" s="79" t="s">
        <v>807</v>
      </c>
      <c r="C57" s="70" t="s">
        <v>7</v>
      </c>
      <c r="D57" s="79" t="s">
        <v>685</v>
      </c>
      <c r="E57" s="71" t="s">
        <v>809</v>
      </c>
      <c r="F57" s="111">
        <v>1</v>
      </c>
      <c r="G57" s="441"/>
      <c r="H57" s="442"/>
      <c r="I57" s="319">
        <v>10000000</v>
      </c>
    </row>
    <row r="58" spans="1:9" ht="18.75">
      <c r="A58" s="243">
        <v>78</v>
      </c>
      <c r="B58" s="79" t="s">
        <v>11</v>
      </c>
      <c r="C58" s="70" t="s">
        <v>7</v>
      </c>
      <c r="D58" s="79" t="s">
        <v>685</v>
      </c>
      <c r="E58" s="71" t="s">
        <v>809</v>
      </c>
      <c r="F58" s="111">
        <v>1</v>
      </c>
      <c r="G58" s="441"/>
      <c r="H58" s="442"/>
      <c r="I58" s="319">
        <v>10000000</v>
      </c>
    </row>
    <row r="59" spans="1:9" ht="18.75">
      <c r="A59" s="243">
        <v>79</v>
      </c>
      <c r="B59" s="79" t="s">
        <v>90</v>
      </c>
      <c r="C59" s="70" t="s">
        <v>7</v>
      </c>
      <c r="D59" s="79" t="s">
        <v>685</v>
      </c>
      <c r="E59" s="71" t="s">
        <v>809</v>
      </c>
      <c r="F59" s="111">
        <v>1</v>
      </c>
      <c r="G59" s="441"/>
      <c r="H59" s="442"/>
      <c r="I59" s="319">
        <v>5000000</v>
      </c>
    </row>
    <row r="60" spans="1:9" ht="18.75">
      <c r="A60" s="243">
        <v>80</v>
      </c>
      <c r="B60" s="79" t="s">
        <v>792</v>
      </c>
      <c r="C60" s="70" t="s">
        <v>7</v>
      </c>
      <c r="D60" s="79" t="s">
        <v>685</v>
      </c>
      <c r="E60" s="71" t="s">
        <v>809</v>
      </c>
      <c r="F60" s="111">
        <v>1</v>
      </c>
      <c r="G60" s="441"/>
      <c r="H60" s="442"/>
      <c r="I60" s="319">
        <v>50000000</v>
      </c>
    </row>
    <row r="61" spans="1:9" ht="18.75">
      <c r="A61" s="243">
        <v>81</v>
      </c>
      <c r="B61" s="79" t="s">
        <v>149</v>
      </c>
      <c r="C61" s="70" t="s">
        <v>7</v>
      </c>
      <c r="D61" s="79" t="s">
        <v>685</v>
      </c>
      <c r="E61" s="71" t="s">
        <v>809</v>
      </c>
      <c r="F61" s="111">
        <v>1</v>
      </c>
      <c r="G61" s="441"/>
      <c r="H61" s="442"/>
      <c r="I61" s="319">
        <v>20000000</v>
      </c>
    </row>
    <row r="62" spans="1:9" ht="18.75">
      <c r="A62" s="243">
        <v>82</v>
      </c>
      <c r="B62" s="79" t="s">
        <v>808</v>
      </c>
      <c r="C62" s="70" t="s">
        <v>7</v>
      </c>
      <c r="D62" s="79" t="s">
        <v>685</v>
      </c>
      <c r="E62" s="71" t="s">
        <v>809</v>
      </c>
      <c r="F62" s="111">
        <v>1</v>
      </c>
      <c r="G62" s="441"/>
      <c r="H62" s="442"/>
      <c r="I62" s="319">
        <v>50000000</v>
      </c>
    </row>
    <row r="63" spans="1:9" ht="18.75">
      <c r="A63" s="243">
        <v>83</v>
      </c>
      <c r="B63" s="79" t="s">
        <v>73</v>
      </c>
      <c r="C63" s="70" t="s">
        <v>7</v>
      </c>
      <c r="D63" s="79" t="s">
        <v>685</v>
      </c>
      <c r="E63" s="71" t="s">
        <v>59</v>
      </c>
      <c r="F63" s="111">
        <v>1</v>
      </c>
      <c r="G63" s="441"/>
      <c r="H63" s="442"/>
      <c r="I63" s="319">
        <v>100000000</v>
      </c>
    </row>
    <row r="64" spans="1:9" ht="18.75">
      <c r="A64" s="243">
        <v>84</v>
      </c>
      <c r="B64" s="79" t="s">
        <v>58</v>
      </c>
      <c r="C64" s="70" t="s">
        <v>7</v>
      </c>
      <c r="D64" s="79" t="s">
        <v>685</v>
      </c>
      <c r="E64" s="71" t="s">
        <v>59</v>
      </c>
      <c r="F64" s="111">
        <v>1</v>
      </c>
      <c r="G64" s="441"/>
      <c r="H64" s="442"/>
      <c r="I64" s="319">
        <v>100000000</v>
      </c>
    </row>
    <row r="65" spans="1:9" ht="18.75">
      <c r="A65" s="243">
        <v>85</v>
      </c>
      <c r="B65" s="183" t="s">
        <v>810</v>
      </c>
      <c r="C65" s="70" t="s">
        <v>7</v>
      </c>
      <c r="D65" s="79" t="s">
        <v>685</v>
      </c>
      <c r="E65" s="183" t="s">
        <v>809</v>
      </c>
      <c r="F65" s="111">
        <v>1</v>
      </c>
      <c r="G65" s="441"/>
      <c r="H65" s="442"/>
      <c r="I65" s="319">
        <v>10000000</v>
      </c>
    </row>
    <row r="66" spans="1:9" ht="18.75">
      <c r="A66" s="243">
        <v>86</v>
      </c>
      <c r="B66" s="79" t="s">
        <v>805</v>
      </c>
      <c r="C66" s="70" t="s">
        <v>7</v>
      </c>
      <c r="D66" s="79" t="s">
        <v>685</v>
      </c>
      <c r="E66" s="183" t="s">
        <v>809</v>
      </c>
      <c r="F66" s="111">
        <v>1</v>
      </c>
      <c r="G66" s="441"/>
      <c r="H66" s="442"/>
      <c r="I66" s="319">
        <v>10000000</v>
      </c>
    </row>
    <row r="67" spans="1:9" ht="18.75">
      <c r="A67" s="243">
        <v>87</v>
      </c>
      <c r="B67" s="79" t="s">
        <v>602</v>
      </c>
      <c r="C67" s="70" t="s">
        <v>7</v>
      </c>
      <c r="D67" s="87" t="s">
        <v>685</v>
      </c>
      <c r="E67" s="71" t="s">
        <v>692</v>
      </c>
      <c r="F67" s="183" t="s">
        <v>721</v>
      </c>
      <c r="G67" s="441"/>
      <c r="H67" s="442"/>
      <c r="I67" s="319">
        <v>200000000</v>
      </c>
    </row>
    <row r="68" spans="1:9" ht="18.75">
      <c r="A68" s="243">
        <v>88</v>
      </c>
      <c r="B68" s="79" t="s">
        <v>409</v>
      </c>
      <c r="C68" s="70" t="s">
        <v>7</v>
      </c>
      <c r="D68" s="87" t="s">
        <v>685</v>
      </c>
      <c r="E68" s="71" t="s">
        <v>692</v>
      </c>
      <c r="F68" s="183" t="s">
        <v>721</v>
      </c>
      <c r="G68" s="441"/>
      <c r="H68" s="442"/>
      <c r="I68" s="319">
        <v>20000000</v>
      </c>
    </row>
    <row r="69" spans="1:9" ht="18.75">
      <c r="A69" s="243">
        <v>89</v>
      </c>
      <c r="B69" s="79" t="s">
        <v>573</v>
      </c>
      <c r="C69" s="70" t="s">
        <v>7</v>
      </c>
      <c r="D69" s="87" t="s">
        <v>685</v>
      </c>
      <c r="E69" s="71" t="s">
        <v>692</v>
      </c>
      <c r="F69" s="183" t="s">
        <v>721</v>
      </c>
      <c r="G69" s="441"/>
      <c r="H69" s="442"/>
      <c r="I69" s="319">
        <v>10000000</v>
      </c>
    </row>
    <row r="70" spans="1:9" ht="18.75">
      <c r="A70" s="243">
        <v>90</v>
      </c>
      <c r="B70" s="79" t="s">
        <v>30</v>
      </c>
      <c r="C70" s="70" t="s">
        <v>7</v>
      </c>
      <c r="D70" s="87" t="s">
        <v>685</v>
      </c>
      <c r="E70" s="71" t="s">
        <v>423</v>
      </c>
      <c r="F70" s="183">
        <v>1</v>
      </c>
      <c r="G70" s="441"/>
      <c r="H70" s="442"/>
      <c r="I70" s="319">
        <v>20000000</v>
      </c>
    </row>
    <row r="71" spans="1:9" ht="18.75">
      <c r="A71" s="243">
        <v>91</v>
      </c>
      <c r="B71" s="79" t="s">
        <v>30</v>
      </c>
      <c r="C71" s="70" t="s">
        <v>7</v>
      </c>
      <c r="D71" s="87" t="s">
        <v>685</v>
      </c>
      <c r="E71" s="71" t="s">
        <v>692</v>
      </c>
      <c r="F71" s="183" t="s">
        <v>721</v>
      </c>
      <c r="G71" s="441"/>
      <c r="H71" s="442"/>
      <c r="I71" s="319">
        <v>20000000</v>
      </c>
    </row>
    <row r="72" spans="1:9" ht="18.75">
      <c r="A72" s="243">
        <v>92</v>
      </c>
      <c r="B72" s="79" t="s">
        <v>572</v>
      </c>
      <c r="C72" s="70" t="s">
        <v>7</v>
      </c>
      <c r="D72" s="87" t="s">
        <v>685</v>
      </c>
      <c r="E72" s="71" t="s">
        <v>692</v>
      </c>
      <c r="F72" s="111">
        <v>1</v>
      </c>
      <c r="G72" s="441"/>
      <c r="H72" s="442"/>
      <c r="I72" s="319">
        <v>2000000</v>
      </c>
    </row>
    <row r="73" spans="1:9" ht="18.75">
      <c r="A73" s="243">
        <v>93</v>
      </c>
      <c r="B73" s="89" t="s">
        <v>611</v>
      </c>
      <c r="C73" s="70" t="s">
        <v>7</v>
      </c>
      <c r="D73" s="87" t="s">
        <v>685</v>
      </c>
      <c r="E73" s="71" t="s">
        <v>818</v>
      </c>
      <c r="F73" s="183" t="s">
        <v>112</v>
      </c>
      <c r="G73" s="441" t="s">
        <v>819</v>
      </c>
      <c r="H73" s="442"/>
      <c r="I73" s="319">
        <v>10000000</v>
      </c>
    </row>
    <row r="74" spans="1:9" ht="25.5" customHeight="1">
      <c r="A74" s="243">
        <v>94</v>
      </c>
      <c r="B74" s="89" t="s">
        <v>504</v>
      </c>
      <c r="C74" s="70" t="s">
        <v>7</v>
      </c>
      <c r="D74" s="87" t="s">
        <v>685</v>
      </c>
      <c r="E74" s="71" t="s">
        <v>490</v>
      </c>
      <c r="F74" s="245">
        <v>1</v>
      </c>
      <c r="G74" s="441" t="s">
        <v>819</v>
      </c>
      <c r="H74" s="442"/>
      <c r="I74" s="319">
        <v>10000000</v>
      </c>
    </row>
    <row r="75" spans="1:9">
      <c r="I75" s="264">
        <f>SUM(I15:I74)</f>
        <v>2652000000</v>
      </c>
    </row>
  </sheetData>
  <autoFilter ref="B14:H74">
    <filterColumn colId="5" showButton="0"/>
  </autoFilter>
  <mergeCells count="66">
    <mergeCell ref="G30:H30"/>
    <mergeCell ref="G19:H19"/>
    <mergeCell ref="G20:H20"/>
    <mergeCell ref="G32:H32"/>
    <mergeCell ref="G34:H34"/>
    <mergeCell ref="G29:H29"/>
    <mergeCell ref="G27:H27"/>
    <mergeCell ref="G14:H14"/>
    <mergeCell ref="G15:H15"/>
    <mergeCell ref="G16:H16"/>
    <mergeCell ref="G17:H17"/>
    <mergeCell ref="G18:H18"/>
    <mergeCell ref="B1:G5"/>
    <mergeCell ref="B6:G6"/>
    <mergeCell ref="B7:G7"/>
    <mergeCell ref="B8:G8"/>
    <mergeCell ref="B9:C9"/>
    <mergeCell ref="B10:C10"/>
    <mergeCell ref="F10:G10"/>
    <mergeCell ref="B11:C11"/>
    <mergeCell ref="F11:G11"/>
    <mergeCell ref="B12:C12"/>
    <mergeCell ref="F12:G12"/>
    <mergeCell ref="A20:A21"/>
    <mergeCell ref="G21:H21"/>
    <mergeCell ref="G22:H22"/>
    <mergeCell ref="G24:H24"/>
    <mergeCell ref="G25:H25"/>
    <mergeCell ref="G43:H43"/>
    <mergeCell ref="G44:H44"/>
    <mergeCell ref="G45:H45"/>
    <mergeCell ref="G51:H51"/>
    <mergeCell ref="G52:H52"/>
    <mergeCell ref="G46:H46"/>
    <mergeCell ref="G47:H47"/>
    <mergeCell ref="G48:H48"/>
    <mergeCell ref="G41:H41"/>
    <mergeCell ref="G38:H38"/>
    <mergeCell ref="G39:H39"/>
    <mergeCell ref="G31:H31"/>
    <mergeCell ref="G42:H42"/>
    <mergeCell ref="G37:H37"/>
    <mergeCell ref="G35:H35"/>
    <mergeCell ref="G74:H74"/>
    <mergeCell ref="G55:H55"/>
    <mergeCell ref="G56:H56"/>
    <mergeCell ref="G67:H67"/>
    <mergeCell ref="G68:H68"/>
    <mergeCell ref="G69:H69"/>
    <mergeCell ref="G70:H70"/>
    <mergeCell ref="G71:H71"/>
    <mergeCell ref="G72:H72"/>
    <mergeCell ref="G62:H62"/>
    <mergeCell ref="G63:H63"/>
    <mergeCell ref="G64:H64"/>
    <mergeCell ref="G65:H65"/>
    <mergeCell ref="G58:H58"/>
    <mergeCell ref="G59:H59"/>
    <mergeCell ref="G60:H60"/>
    <mergeCell ref="G66:H66"/>
    <mergeCell ref="G57:H57"/>
    <mergeCell ref="G49:H49"/>
    <mergeCell ref="G50:H50"/>
    <mergeCell ref="G73:H73"/>
    <mergeCell ref="G61:H61"/>
    <mergeCell ref="G54:H54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"/>
  <sheetViews>
    <sheetView rightToLeft="1" topLeftCell="A87" workbookViewId="0">
      <selection activeCell="H113" sqref="H113"/>
    </sheetView>
  </sheetViews>
  <sheetFormatPr defaultRowHeight="14.25"/>
  <cols>
    <col min="2" max="2" width="27.625" customWidth="1"/>
    <col min="3" max="3" width="14.5" customWidth="1"/>
    <col min="4" max="4" width="24" customWidth="1"/>
    <col min="5" max="5" width="18.375" customWidth="1"/>
    <col min="6" max="6" width="17.875" customWidth="1"/>
    <col min="7" max="7" width="17.25" customWidth="1"/>
    <col min="8" max="8" width="12.625" customWidth="1"/>
    <col min="9" max="9" width="13.375" customWidth="1"/>
  </cols>
  <sheetData>
    <row r="1" spans="1:9" ht="15" thickTop="1">
      <c r="A1" s="23"/>
      <c r="B1" s="373"/>
      <c r="C1" s="373"/>
      <c r="D1" s="373"/>
      <c r="E1" s="373"/>
      <c r="F1" s="373"/>
      <c r="G1" s="373"/>
      <c r="H1" s="24"/>
    </row>
    <row r="2" spans="1:9">
      <c r="A2" s="25"/>
      <c r="B2" s="374"/>
      <c r="C2" s="374"/>
      <c r="D2" s="374"/>
      <c r="E2" s="374"/>
      <c r="F2" s="374"/>
      <c r="G2" s="374"/>
      <c r="H2" s="26"/>
    </row>
    <row r="3" spans="1:9">
      <c r="A3" s="25"/>
      <c r="B3" s="374"/>
      <c r="C3" s="374"/>
      <c r="D3" s="374"/>
      <c r="E3" s="374"/>
      <c r="F3" s="374"/>
      <c r="G3" s="374"/>
      <c r="H3" s="26"/>
    </row>
    <row r="4" spans="1:9">
      <c r="A4" s="25"/>
      <c r="B4" s="374"/>
      <c r="C4" s="374"/>
      <c r="D4" s="374"/>
      <c r="E4" s="374"/>
      <c r="F4" s="374"/>
      <c r="G4" s="374"/>
      <c r="H4" s="26"/>
    </row>
    <row r="5" spans="1:9">
      <c r="A5" s="25"/>
      <c r="B5" s="374"/>
      <c r="C5" s="374"/>
      <c r="D5" s="374"/>
      <c r="E5" s="374"/>
      <c r="F5" s="374"/>
      <c r="G5" s="374"/>
      <c r="H5" s="27"/>
    </row>
    <row r="6" spans="1:9" ht="18">
      <c r="A6" s="25"/>
      <c r="B6" s="408" t="s">
        <v>366</v>
      </c>
      <c r="C6" s="408"/>
      <c r="D6" s="408"/>
      <c r="E6" s="408"/>
      <c r="F6" s="408"/>
      <c r="G6" s="408"/>
      <c r="H6" s="27"/>
    </row>
    <row r="7" spans="1:9" ht="18">
      <c r="A7" s="25"/>
      <c r="B7" s="408" t="s">
        <v>661</v>
      </c>
      <c r="C7" s="408"/>
      <c r="D7" s="408"/>
      <c r="E7" s="408"/>
      <c r="F7" s="408"/>
      <c r="G7" s="408"/>
      <c r="H7" s="26"/>
    </row>
    <row r="8" spans="1:9">
      <c r="A8" s="25"/>
      <c r="B8" s="409" t="s">
        <v>691</v>
      </c>
      <c r="C8" s="409"/>
      <c r="D8" s="409"/>
      <c r="E8" s="409"/>
      <c r="F8" s="409"/>
      <c r="G8" s="409"/>
      <c r="H8" s="26"/>
    </row>
    <row r="9" spans="1:9" ht="18.75">
      <c r="A9" s="25"/>
      <c r="B9" s="447" t="s">
        <v>367</v>
      </c>
      <c r="C9" s="448"/>
      <c r="D9" s="142" t="s">
        <v>368</v>
      </c>
      <c r="E9" s="142"/>
      <c r="F9" s="149"/>
      <c r="G9" s="150"/>
      <c r="H9" s="26"/>
    </row>
    <row r="10" spans="1:9" ht="18.75">
      <c r="A10" s="25"/>
      <c r="B10" s="445" t="s">
        <v>369</v>
      </c>
      <c r="C10" s="446"/>
      <c r="D10" s="151" t="s">
        <v>370</v>
      </c>
      <c r="E10" s="151" t="s">
        <v>371</v>
      </c>
      <c r="F10" s="445"/>
      <c r="G10" s="446"/>
      <c r="H10" s="26"/>
    </row>
    <row r="11" spans="1:9" ht="18.75">
      <c r="A11" s="25"/>
      <c r="B11" s="445" t="s">
        <v>372</v>
      </c>
      <c r="C11" s="446"/>
      <c r="D11" s="151" t="s">
        <v>373</v>
      </c>
      <c r="E11" s="151" t="s">
        <v>374</v>
      </c>
      <c r="F11" s="447"/>
      <c r="G11" s="448"/>
      <c r="H11" s="26"/>
    </row>
    <row r="12" spans="1:9" ht="18.75">
      <c r="A12" s="25"/>
      <c r="B12" s="445" t="s">
        <v>553</v>
      </c>
      <c r="C12" s="446"/>
      <c r="D12" s="151" t="s">
        <v>655</v>
      </c>
      <c r="E12" s="151" t="s">
        <v>375</v>
      </c>
      <c r="F12" s="445" t="s">
        <v>656</v>
      </c>
      <c r="G12" s="446"/>
      <c r="H12" s="26"/>
    </row>
    <row r="13" spans="1:9" ht="15" thickBot="1">
      <c r="A13" s="34"/>
      <c r="B13" s="35"/>
      <c r="C13" s="35"/>
      <c r="D13" s="35"/>
      <c r="E13" s="35"/>
      <c r="F13" s="35"/>
      <c r="G13" s="35"/>
      <c r="H13" s="36"/>
    </row>
    <row r="14" spans="1:9" ht="15" thickTop="1">
      <c r="A14" s="103" t="s">
        <v>376</v>
      </c>
      <c r="B14" s="103" t="s">
        <v>0</v>
      </c>
      <c r="C14" s="103" t="s">
        <v>377</v>
      </c>
      <c r="D14" s="103" t="s">
        <v>2</v>
      </c>
      <c r="E14" s="103" t="s">
        <v>3</v>
      </c>
      <c r="F14" s="103" t="s">
        <v>4</v>
      </c>
      <c r="G14" s="346" t="s">
        <v>5</v>
      </c>
      <c r="H14" s="346"/>
      <c r="I14" s="317" t="s">
        <v>992</v>
      </c>
    </row>
    <row r="15" spans="1:9" ht="18.75">
      <c r="A15" s="48">
        <v>1</v>
      </c>
      <c r="B15" s="176" t="s">
        <v>688</v>
      </c>
      <c r="C15" s="90" t="s">
        <v>7</v>
      </c>
      <c r="D15" s="130" t="s">
        <v>817</v>
      </c>
      <c r="E15" s="130" t="s">
        <v>692</v>
      </c>
      <c r="F15" s="130">
        <v>1</v>
      </c>
      <c r="G15" s="399"/>
      <c r="H15" s="400"/>
      <c r="I15" s="319">
        <v>50000000</v>
      </c>
    </row>
    <row r="16" spans="1:9" ht="18.75">
      <c r="A16" s="48">
        <v>2</v>
      </c>
      <c r="B16" s="176" t="s">
        <v>836</v>
      </c>
      <c r="C16" s="90" t="s">
        <v>7</v>
      </c>
      <c r="D16" s="130" t="s">
        <v>817</v>
      </c>
      <c r="E16" s="130" t="s">
        <v>692</v>
      </c>
      <c r="F16" s="130">
        <v>1</v>
      </c>
      <c r="G16" s="399"/>
      <c r="H16" s="400"/>
      <c r="I16" s="319">
        <v>20000000</v>
      </c>
    </row>
    <row r="17" spans="1:9" ht="18.75">
      <c r="A17" s="48">
        <v>3</v>
      </c>
      <c r="B17" s="176" t="s">
        <v>683</v>
      </c>
      <c r="C17" s="90" t="s">
        <v>7</v>
      </c>
      <c r="D17" s="130" t="s">
        <v>817</v>
      </c>
      <c r="E17" s="130" t="s">
        <v>692</v>
      </c>
      <c r="F17" s="130">
        <v>1</v>
      </c>
      <c r="G17" s="399"/>
      <c r="H17" s="400"/>
      <c r="I17" s="319">
        <v>10000000</v>
      </c>
    </row>
    <row r="18" spans="1:9" ht="18.75">
      <c r="A18" s="48">
        <v>4</v>
      </c>
      <c r="B18" s="176" t="s">
        <v>686</v>
      </c>
      <c r="C18" s="90" t="s">
        <v>7</v>
      </c>
      <c r="D18" s="130" t="s">
        <v>817</v>
      </c>
      <c r="E18" s="130" t="s">
        <v>692</v>
      </c>
      <c r="F18" s="130">
        <v>1</v>
      </c>
      <c r="G18" s="399"/>
      <c r="H18" s="400"/>
      <c r="I18" s="319">
        <v>160000000</v>
      </c>
    </row>
    <row r="19" spans="1:9" ht="18.75">
      <c r="A19" s="48">
        <v>5</v>
      </c>
      <c r="B19" s="176" t="s">
        <v>687</v>
      </c>
      <c r="C19" s="90" t="s">
        <v>7</v>
      </c>
      <c r="D19" s="130" t="s">
        <v>817</v>
      </c>
      <c r="E19" s="130" t="s">
        <v>692</v>
      </c>
      <c r="F19" s="130">
        <v>1</v>
      </c>
      <c r="G19" s="399"/>
      <c r="H19" s="400"/>
      <c r="I19" s="319">
        <v>700000000</v>
      </c>
    </row>
    <row r="20" spans="1:9" ht="18.75">
      <c r="A20" s="357">
        <v>6</v>
      </c>
      <c r="B20" s="176" t="s">
        <v>694</v>
      </c>
      <c r="C20" s="90" t="s">
        <v>7</v>
      </c>
      <c r="D20" s="130" t="s">
        <v>817</v>
      </c>
      <c r="E20" s="130" t="s">
        <v>692</v>
      </c>
      <c r="F20" s="130">
        <v>1</v>
      </c>
      <c r="G20" s="399"/>
      <c r="H20" s="400"/>
      <c r="I20" s="319">
        <v>50000000</v>
      </c>
    </row>
    <row r="21" spans="1:9" ht="18.75">
      <c r="A21" s="359"/>
      <c r="B21" s="176" t="s">
        <v>693</v>
      </c>
      <c r="C21" s="90" t="s">
        <v>7</v>
      </c>
      <c r="D21" s="130" t="s">
        <v>817</v>
      </c>
      <c r="E21" s="130" t="s">
        <v>692</v>
      </c>
      <c r="F21" s="130">
        <v>1</v>
      </c>
      <c r="G21" s="399"/>
      <c r="H21" s="400"/>
      <c r="I21" s="1">
        <v>0</v>
      </c>
    </row>
    <row r="22" spans="1:9" ht="18.75">
      <c r="A22" s="48">
        <v>7</v>
      </c>
      <c r="B22" s="176" t="s">
        <v>837</v>
      </c>
      <c r="C22" s="90" t="s">
        <v>7</v>
      </c>
      <c r="D22" s="130" t="s">
        <v>817</v>
      </c>
      <c r="E22" s="130" t="s">
        <v>692</v>
      </c>
      <c r="F22" s="130">
        <v>1</v>
      </c>
      <c r="G22" s="399"/>
      <c r="H22" s="400"/>
      <c r="I22" s="319">
        <v>20000000</v>
      </c>
    </row>
    <row r="23" spans="1:9" ht="18.75">
      <c r="A23" s="48">
        <v>8</v>
      </c>
      <c r="B23" s="176" t="s">
        <v>684</v>
      </c>
      <c r="C23" s="90" t="s">
        <v>7</v>
      </c>
      <c r="D23" s="130" t="s">
        <v>817</v>
      </c>
      <c r="E23" s="130" t="s">
        <v>692</v>
      </c>
      <c r="F23" s="130">
        <v>1</v>
      </c>
      <c r="G23" s="399"/>
      <c r="H23" s="400"/>
      <c r="I23" s="319">
        <v>50000000</v>
      </c>
    </row>
    <row r="24" spans="1:9" ht="18.75">
      <c r="A24" s="48">
        <v>9</v>
      </c>
      <c r="B24" s="176" t="s">
        <v>720</v>
      </c>
      <c r="C24" s="90" t="s">
        <v>7</v>
      </c>
      <c r="D24" s="130" t="s">
        <v>817</v>
      </c>
      <c r="E24" s="130" t="s">
        <v>692</v>
      </c>
      <c r="F24" s="130" t="s">
        <v>721</v>
      </c>
      <c r="G24" s="399"/>
      <c r="H24" s="400"/>
      <c r="I24" s="319">
        <v>10000000</v>
      </c>
    </row>
    <row r="25" spans="1:9" ht="18.75">
      <c r="A25" s="48">
        <v>10</v>
      </c>
      <c r="B25" s="176" t="s">
        <v>838</v>
      </c>
      <c r="C25" s="90" t="s">
        <v>7</v>
      </c>
      <c r="D25" s="130" t="s">
        <v>817</v>
      </c>
      <c r="E25" s="130" t="s">
        <v>692</v>
      </c>
      <c r="F25" s="130">
        <v>1</v>
      </c>
      <c r="G25" s="399"/>
      <c r="H25" s="400"/>
      <c r="I25" s="319">
        <v>10000000</v>
      </c>
    </row>
    <row r="26" spans="1:9" ht="18.75">
      <c r="A26" s="48">
        <v>13</v>
      </c>
      <c r="B26" s="71" t="s">
        <v>143</v>
      </c>
      <c r="C26" s="71" t="s">
        <v>10</v>
      </c>
      <c r="D26" s="130" t="s">
        <v>817</v>
      </c>
      <c r="E26" s="146" t="s">
        <v>423</v>
      </c>
      <c r="F26" s="195">
        <v>1</v>
      </c>
      <c r="G26" s="187"/>
      <c r="H26" s="188"/>
      <c r="I26" s="319">
        <v>100000000</v>
      </c>
    </row>
    <row r="27" spans="1:9" ht="46.5" customHeight="1">
      <c r="A27" s="48">
        <v>14</v>
      </c>
      <c r="B27" s="90" t="s">
        <v>480</v>
      </c>
      <c r="C27" s="71" t="s">
        <v>10</v>
      </c>
      <c r="D27" s="130" t="s">
        <v>817</v>
      </c>
      <c r="E27" s="146" t="s">
        <v>423</v>
      </c>
      <c r="F27" s="83" t="s">
        <v>425</v>
      </c>
      <c r="G27" s="391" t="s">
        <v>386</v>
      </c>
      <c r="H27" s="392"/>
      <c r="I27" s="319">
        <v>150000000</v>
      </c>
    </row>
    <row r="28" spans="1:9" ht="18.75">
      <c r="A28" s="48">
        <v>16</v>
      </c>
      <c r="B28" s="94" t="s">
        <v>388</v>
      </c>
      <c r="C28" s="71" t="s">
        <v>10</v>
      </c>
      <c r="D28" s="130" t="s">
        <v>817</v>
      </c>
      <c r="E28" s="146" t="s">
        <v>423</v>
      </c>
      <c r="F28" s="195">
        <v>1</v>
      </c>
      <c r="G28" s="189"/>
      <c r="H28" s="190"/>
      <c r="I28" s="319">
        <v>5000000</v>
      </c>
    </row>
    <row r="29" spans="1:9" ht="18.75">
      <c r="A29" s="48">
        <v>18</v>
      </c>
      <c r="B29" s="113" t="s">
        <v>576</v>
      </c>
      <c r="C29" s="71" t="s">
        <v>10</v>
      </c>
      <c r="D29" s="130" t="s">
        <v>817</v>
      </c>
      <c r="E29" s="146" t="s">
        <v>423</v>
      </c>
      <c r="F29" s="88">
        <v>1</v>
      </c>
      <c r="G29" s="399"/>
      <c r="H29" s="400"/>
      <c r="I29" s="319">
        <v>10000000</v>
      </c>
    </row>
    <row r="30" spans="1:9" ht="18.75">
      <c r="A30" s="48">
        <v>26</v>
      </c>
      <c r="B30" s="90" t="s">
        <v>21</v>
      </c>
      <c r="C30" s="71" t="s">
        <v>10</v>
      </c>
      <c r="D30" s="130" t="s">
        <v>817</v>
      </c>
      <c r="E30" s="146" t="s">
        <v>423</v>
      </c>
      <c r="F30" s="83" t="s">
        <v>425</v>
      </c>
      <c r="G30" s="391"/>
      <c r="H30" s="392"/>
      <c r="I30" s="319">
        <v>10000000</v>
      </c>
    </row>
    <row r="31" spans="1:9" ht="18.75">
      <c r="A31" s="48">
        <v>27</v>
      </c>
      <c r="B31" s="90" t="s">
        <v>565</v>
      </c>
      <c r="C31" s="71" t="s">
        <v>10</v>
      </c>
      <c r="D31" s="130" t="s">
        <v>817</v>
      </c>
      <c r="E31" s="146" t="s">
        <v>423</v>
      </c>
      <c r="F31" s="88">
        <v>1</v>
      </c>
      <c r="G31" s="189"/>
      <c r="H31" s="190"/>
      <c r="I31" s="319">
        <v>1000000</v>
      </c>
    </row>
    <row r="32" spans="1:9" ht="18.75">
      <c r="A32" s="48">
        <v>28</v>
      </c>
      <c r="B32" s="90" t="s">
        <v>570</v>
      </c>
      <c r="C32" s="71" t="s">
        <v>10</v>
      </c>
      <c r="D32" s="130" t="s">
        <v>817</v>
      </c>
      <c r="E32" s="146" t="s">
        <v>423</v>
      </c>
      <c r="F32" s="88">
        <v>1</v>
      </c>
      <c r="G32" s="399"/>
      <c r="H32" s="400"/>
      <c r="I32" s="319">
        <v>1000000</v>
      </c>
    </row>
    <row r="33" spans="1:9" ht="18.75">
      <c r="A33" s="48">
        <v>29</v>
      </c>
      <c r="B33" s="90" t="s">
        <v>650</v>
      </c>
      <c r="C33" s="71" t="s">
        <v>10</v>
      </c>
      <c r="D33" s="130" t="s">
        <v>817</v>
      </c>
      <c r="E33" s="146" t="s">
        <v>423</v>
      </c>
      <c r="F33" s="83" t="s">
        <v>425</v>
      </c>
      <c r="G33" s="397"/>
      <c r="H33" s="398"/>
      <c r="I33" s="319">
        <v>0</v>
      </c>
    </row>
    <row r="34" spans="1:9" ht="18.75">
      <c r="A34" s="357">
        <v>32</v>
      </c>
      <c r="B34" s="71" t="s">
        <v>578</v>
      </c>
      <c r="C34" s="71" t="s">
        <v>10</v>
      </c>
      <c r="D34" s="130" t="s">
        <v>817</v>
      </c>
      <c r="E34" s="146" t="s">
        <v>433</v>
      </c>
      <c r="F34" s="88">
        <v>1</v>
      </c>
      <c r="G34" s="397"/>
      <c r="H34" s="398"/>
      <c r="I34" s="319">
        <v>0</v>
      </c>
    </row>
    <row r="35" spans="1:9" ht="18.75">
      <c r="A35" s="358"/>
      <c r="B35" s="71" t="s">
        <v>576</v>
      </c>
      <c r="C35" s="71" t="s">
        <v>10</v>
      </c>
      <c r="D35" s="130" t="s">
        <v>817</v>
      </c>
      <c r="E35" s="146" t="s">
        <v>433</v>
      </c>
      <c r="F35" s="88">
        <v>1</v>
      </c>
      <c r="G35" s="397"/>
      <c r="H35" s="398"/>
      <c r="I35" s="319">
        <v>10000000</v>
      </c>
    </row>
    <row r="36" spans="1:9" ht="18.75">
      <c r="A36" s="358"/>
      <c r="B36" s="71" t="s">
        <v>579</v>
      </c>
      <c r="C36" s="71" t="s">
        <v>10</v>
      </c>
      <c r="D36" s="130" t="s">
        <v>817</v>
      </c>
      <c r="E36" s="146" t="s">
        <v>433</v>
      </c>
      <c r="F36" s="88">
        <v>1</v>
      </c>
      <c r="G36" s="397"/>
      <c r="H36" s="398"/>
      <c r="I36" s="319">
        <v>15000000</v>
      </c>
    </row>
    <row r="37" spans="1:9" ht="18.75">
      <c r="A37" s="358"/>
      <c r="B37" s="71" t="s">
        <v>21</v>
      </c>
      <c r="C37" s="71" t="s">
        <v>10</v>
      </c>
      <c r="D37" s="130" t="s">
        <v>817</v>
      </c>
      <c r="E37" s="146" t="s">
        <v>433</v>
      </c>
      <c r="F37" s="88">
        <v>1</v>
      </c>
      <c r="G37" s="397"/>
      <c r="H37" s="398"/>
      <c r="I37" s="319">
        <v>10000000</v>
      </c>
    </row>
    <row r="38" spans="1:9" ht="18.75">
      <c r="A38" s="358"/>
      <c r="B38" s="71" t="s">
        <v>130</v>
      </c>
      <c r="C38" s="71" t="s">
        <v>10</v>
      </c>
      <c r="D38" s="130" t="s">
        <v>817</v>
      </c>
      <c r="E38" s="146" t="s">
        <v>433</v>
      </c>
      <c r="F38" s="88">
        <v>1</v>
      </c>
      <c r="G38" s="397"/>
      <c r="H38" s="398"/>
      <c r="I38" s="319">
        <v>1000000</v>
      </c>
    </row>
    <row r="39" spans="1:9" ht="18.75">
      <c r="A39" s="358"/>
      <c r="B39" s="71" t="s">
        <v>131</v>
      </c>
      <c r="C39" s="71" t="s">
        <v>10</v>
      </c>
      <c r="D39" s="130" t="s">
        <v>817</v>
      </c>
      <c r="E39" s="146" t="s">
        <v>433</v>
      </c>
      <c r="F39" s="88">
        <v>1</v>
      </c>
      <c r="G39" s="397"/>
      <c r="H39" s="398"/>
      <c r="I39" s="319">
        <v>20000000</v>
      </c>
    </row>
    <row r="40" spans="1:9" ht="18.75">
      <c r="A40" s="359"/>
      <c r="B40" s="71" t="s">
        <v>581</v>
      </c>
      <c r="C40" s="71" t="s">
        <v>10</v>
      </c>
      <c r="D40" s="130" t="s">
        <v>817</v>
      </c>
      <c r="E40" s="146" t="s">
        <v>433</v>
      </c>
      <c r="F40" s="88">
        <v>1</v>
      </c>
      <c r="G40" s="397"/>
      <c r="H40" s="398"/>
      <c r="I40" s="319">
        <v>500000</v>
      </c>
    </row>
    <row r="41" spans="1:9" ht="18.75">
      <c r="A41" s="48">
        <v>33</v>
      </c>
      <c r="B41" s="90" t="s">
        <v>402</v>
      </c>
      <c r="C41" s="90" t="s">
        <v>7</v>
      </c>
      <c r="D41" s="130" t="s">
        <v>817</v>
      </c>
      <c r="E41" s="79" t="s">
        <v>433</v>
      </c>
      <c r="F41" s="199">
        <v>1</v>
      </c>
      <c r="G41" s="391"/>
      <c r="H41" s="392"/>
      <c r="I41" s="319">
        <v>2000000</v>
      </c>
    </row>
    <row r="42" spans="1:9" ht="18.75">
      <c r="A42" s="48">
        <v>34</v>
      </c>
      <c r="B42" s="90" t="s">
        <v>24</v>
      </c>
      <c r="C42" s="90" t="s">
        <v>7</v>
      </c>
      <c r="D42" s="130" t="s">
        <v>817</v>
      </c>
      <c r="E42" s="79" t="s">
        <v>433</v>
      </c>
      <c r="F42" s="199">
        <v>1</v>
      </c>
      <c r="G42" s="187"/>
      <c r="H42" s="188"/>
      <c r="I42" s="319">
        <v>2000000</v>
      </c>
    </row>
    <row r="43" spans="1:9" ht="18.75">
      <c r="A43" s="48">
        <v>35</v>
      </c>
      <c r="B43" s="90" t="s">
        <v>189</v>
      </c>
      <c r="C43" s="90" t="s">
        <v>7</v>
      </c>
      <c r="D43" s="130" t="s">
        <v>817</v>
      </c>
      <c r="E43" s="79" t="s">
        <v>433</v>
      </c>
      <c r="F43" s="199">
        <v>1</v>
      </c>
      <c r="G43" s="391"/>
      <c r="H43" s="392"/>
      <c r="I43" s="319">
        <v>2000000</v>
      </c>
    </row>
    <row r="44" spans="1:9" ht="18.75">
      <c r="A44" s="243">
        <v>36</v>
      </c>
      <c r="B44" s="90" t="s">
        <v>571</v>
      </c>
      <c r="C44" s="90" t="s">
        <v>7</v>
      </c>
      <c r="D44" s="130" t="s">
        <v>817</v>
      </c>
      <c r="E44" s="79" t="s">
        <v>433</v>
      </c>
      <c r="F44" s="199">
        <v>1</v>
      </c>
      <c r="G44" s="391" t="s">
        <v>403</v>
      </c>
      <c r="H44" s="392"/>
      <c r="I44" s="319">
        <v>2000000</v>
      </c>
    </row>
    <row r="45" spans="1:9" ht="18.75">
      <c r="A45" s="243">
        <v>37</v>
      </c>
      <c r="B45" s="90" t="s">
        <v>572</v>
      </c>
      <c r="C45" s="90" t="s">
        <v>7</v>
      </c>
      <c r="D45" s="130" t="s">
        <v>817</v>
      </c>
      <c r="E45" s="146" t="s">
        <v>433</v>
      </c>
      <c r="F45" s="199">
        <v>1</v>
      </c>
      <c r="G45" s="391" t="s">
        <v>403</v>
      </c>
      <c r="H45" s="392"/>
      <c r="I45" s="319">
        <v>2000000</v>
      </c>
    </row>
    <row r="46" spans="1:9" ht="18.75">
      <c r="A46" s="243">
        <v>38</v>
      </c>
      <c r="B46" s="90" t="s">
        <v>29</v>
      </c>
      <c r="C46" s="90" t="s">
        <v>7</v>
      </c>
      <c r="D46" s="130" t="s">
        <v>817</v>
      </c>
      <c r="E46" s="79" t="s">
        <v>423</v>
      </c>
      <c r="F46" s="199" t="s">
        <v>112</v>
      </c>
      <c r="G46" s="391"/>
      <c r="H46" s="392"/>
      <c r="I46" s="319">
        <v>10000000</v>
      </c>
    </row>
    <row r="47" spans="1:9" ht="18.75">
      <c r="A47" s="243">
        <v>39</v>
      </c>
      <c r="B47" s="90" t="s">
        <v>133</v>
      </c>
      <c r="C47" s="90" t="s">
        <v>7</v>
      </c>
      <c r="D47" s="130" t="s">
        <v>817</v>
      </c>
      <c r="E47" s="146" t="s">
        <v>433</v>
      </c>
      <c r="F47" s="199">
        <v>1</v>
      </c>
      <c r="G47" s="391"/>
      <c r="H47" s="392"/>
      <c r="I47" s="319">
        <v>10000000</v>
      </c>
    </row>
    <row r="48" spans="1:9" ht="18.75">
      <c r="A48" s="243">
        <v>40</v>
      </c>
      <c r="B48" s="90" t="s">
        <v>98</v>
      </c>
      <c r="C48" s="90" t="s">
        <v>7</v>
      </c>
      <c r="D48" s="130" t="s">
        <v>817</v>
      </c>
      <c r="E48" s="146" t="s">
        <v>433</v>
      </c>
      <c r="F48" s="199">
        <v>1</v>
      </c>
      <c r="G48" s="391"/>
      <c r="H48" s="392"/>
      <c r="I48" s="319">
        <v>20000000</v>
      </c>
    </row>
    <row r="49" spans="1:9" ht="37.5">
      <c r="A49" s="243">
        <v>41</v>
      </c>
      <c r="B49" s="90" t="s">
        <v>602</v>
      </c>
      <c r="C49" s="90" t="s">
        <v>7</v>
      </c>
      <c r="D49" s="130" t="s">
        <v>817</v>
      </c>
      <c r="E49" s="146" t="s">
        <v>433</v>
      </c>
      <c r="F49" s="199" t="s">
        <v>434</v>
      </c>
      <c r="G49" s="391"/>
      <c r="H49" s="392"/>
      <c r="I49" s="319">
        <v>200000000</v>
      </c>
    </row>
    <row r="50" spans="1:9" ht="18.75">
      <c r="A50" s="243">
        <v>42</v>
      </c>
      <c r="B50" s="87" t="s">
        <v>409</v>
      </c>
      <c r="C50" s="87" t="s">
        <v>7</v>
      </c>
      <c r="D50" s="130" t="s">
        <v>817</v>
      </c>
      <c r="E50" s="79" t="s">
        <v>433</v>
      </c>
      <c r="F50" s="199" t="s">
        <v>425</v>
      </c>
      <c r="G50" s="391"/>
      <c r="H50" s="392"/>
      <c r="I50" s="319">
        <v>20000000</v>
      </c>
    </row>
    <row r="51" spans="1:9" ht="18.75">
      <c r="A51" s="243">
        <v>43</v>
      </c>
      <c r="B51" s="90" t="s">
        <v>484</v>
      </c>
      <c r="C51" s="87" t="s">
        <v>7</v>
      </c>
      <c r="D51" s="130" t="s">
        <v>817</v>
      </c>
      <c r="E51" s="79" t="s">
        <v>433</v>
      </c>
      <c r="F51" s="199">
        <v>1</v>
      </c>
      <c r="G51" s="391"/>
      <c r="H51" s="392"/>
      <c r="I51" s="319">
        <v>10000000</v>
      </c>
    </row>
    <row r="52" spans="1:9" ht="18.75">
      <c r="A52" s="243">
        <v>44</v>
      </c>
      <c r="B52" s="90" t="s">
        <v>11</v>
      </c>
      <c r="C52" s="87" t="s">
        <v>7</v>
      </c>
      <c r="D52" s="130" t="s">
        <v>817</v>
      </c>
      <c r="E52" s="83" t="s">
        <v>433</v>
      </c>
      <c r="F52" s="199" t="s">
        <v>425</v>
      </c>
      <c r="G52" s="391"/>
      <c r="H52" s="392"/>
      <c r="I52" s="319">
        <v>10000000</v>
      </c>
    </row>
    <row r="53" spans="1:9" ht="18.75">
      <c r="A53" s="243">
        <v>45</v>
      </c>
      <c r="B53" s="94" t="s">
        <v>573</v>
      </c>
      <c r="C53" s="87" t="s">
        <v>7</v>
      </c>
      <c r="D53" s="130" t="s">
        <v>817</v>
      </c>
      <c r="E53" s="146" t="s">
        <v>433</v>
      </c>
      <c r="F53" s="199" t="s">
        <v>54</v>
      </c>
      <c r="G53" s="391"/>
      <c r="H53" s="392"/>
      <c r="I53" s="319">
        <v>10000000</v>
      </c>
    </row>
    <row r="54" spans="1:9" ht="18.75">
      <c r="A54" s="243">
        <v>46</v>
      </c>
      <c r="B54" s="94" t="s">
        <v>485</v>
      </c>
      <c r="C54" s="87" t="s">
        <v>7</v>
      </c>
      <c r="D54" s="130" t="s">
        <v>817</v>
      </c>
      <c r="E54" s="146" t="s">
        <v>433</v>
      </c>
      <c r="F54" s="199">
        <v>1</v>
      </c>
      <c r="G54" s="391"/>
      <c r="H54" s="392"/>
      <c r="I54" s="319">
        <v>10000000</v>
      </c>
    </row>
    <row r="55" spans="1:9" ht="18.75">
      <c r="A55" s="243">
        <v>47</v>
      </c>
      <c r="B55" s="78" t="s">
        <v>14</v>
      </c>
      <c r="C55" s="77" t="s">
        <v>10</v>
      </c>
      <c r="D55" s="130" t="s">
        <v>817</v>
      </c>
      <c r="E55" s="78" t="s">
        <v>506</v>
      </c>
      <c r="F55" s="112">
        <v>1</v>
      </c>
      <c r="G55" s="399"/>
      <c r="H55" s="400"/>
      <c r="I55" s="319">
        <v>30000000</v>
      </c>
    </row>
    <row r="56" spans="1:9" ht="18.75">
      <c r="A56" s="243">
        <v>48</v>
      </c>
      <c r="B56" s="71" t="s">
        <v>15</v>
      </c>
      <c r="C56" s="70" t="s">
        <v>10</v>
      </c>
      <c r="D56" s="130" t="s">
        <v>817</v>
      </c>
      <c r="E56" s="78" t="s">
        <v>506</v>
      </c>
      <c r="F56" s="112">
        <v>1</v>
      </c>
      <c r="G56" s="399" t="s">
        <v>701</v>
      </c>
      <c r="H56" s="400"/>
      <c r="I56" s="319">
        <v>5000000</v>
      </c>
    </row>
    <row r="57" spans="1:9" ht="18.75">
      <c r="A57" s="243">
        <v>49</v>
      </c>
      <c r="B57" s="94" t="s">
        <v>16</v>
      </c>
      <c r="C57" s="70" t="s">
        <v>10</v>
      </c>
      <c r="D57" s="130" t="s">
        <v>817</v>
      </c>
      <c r="E57" s="78" t="s">
        <v>506</v>
      </c>
      <c r="F57" s="112">
        <v>1</v>
      </c>
      <c r="G57" s="399"/>
      <c r="H57" s="400"/>
      <c r="I57" s="319">
        <v>1000000</v>
      </c>
    </row>
    <row r="58" spans="1:9" ht="18.75">
      <c r="A58" s="243">
        <v>50</v>
      </c>
      <c r="B58" s="71" t="s">
        <v>17</v>
      </c>
      <c r="C58" s="70" t="s">
        <v>10</v>
      </c>
      <c r="D58" s="130" t="s">
        <v>817</v>
      </c>
      <c r="E58" s="78" t="s">
        <v>506</v>
      </c>
      <c r="F58" s="112">
        <v>1</v>
      </c>
      <c r="G58" s="399"/>
      <c r="H58" s="400"/>
      <c r="I58" s="319">
        <v>1000000</v>
      </c>
    </row>
    <row r="59" spans="1:9" ht="18.75">
      <c r="A59" s="243">
        <v>51</v>
      </c>
      <c r="B59" s="71" t="s">
        <v>473</v>
      </c>
      <c r="C59" s="70" t="s">
        <v>10</v>
      </c>
      <c r="D59" s="130" t="s">
        <v>817</v>
      </c>
      <c r="E59" s="78" t="s">
        <v>506</v>
      </c>
      <c r="F59" s="112">
        <v>1</v>
      </c>
      <c r="G59" s="399"/>
      <c r="H59" s="400"/>
      <c r="I59" s="319">
        <v>15000000</v>
      </c>
    </row>
    <row r="60" spans="1:9" ht="18.75">
      <c r="A60" s="243">
        <v>52</v>
      </c>
      <c r="B60" s="71" t="s">
        <v>608</v>
      </c>
      <c r="C60" s="70" t="s">
        <v>10</v>
      </c>
      <c r="D60" s="130" t="s">
        <v>817</v>
      </c>
      <c r="E60" s="78" t="s">
        <v>506</v>
      </c>
      <c r="F60" s="112">
        <v>1</v>
      </c>
      <c r="G60" s="399"/>
      <c r="H60" s="400"/>
      <c r="I60" s="319">
        <v>15000000</v>
      </c>
    </row>
    <row r="61" spans="1:9" ht="18.75">
      <c r="A61" s="243">
        <v>53</v>
      </c>
      <c r="B61" s="113" t="s">
        <v>576</v>
      </c>
      <c r="C61" s="70" t="s">
        <v>10</v>
      </c>
      <c r="D61" s="130" t="s">
        <v>817</v>
      </c>
      <c r="E61" s="78" t="s">
        <v>506</v>
      </c>
      <c r="F61" s="112">
        <v>1</v>
      </c>
      <c r="G61" s="399"/>
      <c r="H61" s="400"/>
      <c r="I61" s="319">
        <v>10000000</v>
      </c>
    </row>
    <row r="62" spans="1:9" ht="51.75" customHeight="1">
      <c r="A62" s="243">
        <v>54</v>
      </c>
      <c r="B62" s="113" t="s">
        <v>593</v>
      </c>
      <c r="C62" s="70" t="s">
        <v>7</v>
      </c>
      <c r="D62" s="130" t="s">
        <v>817</v>
      </c>
      <c r="E62" s="78" t="s">
        <v>506</v>
      </c>
      <c r="F62" s="112">
        <v>1</v>
      </c>
      <c r="G62" s="399"/>
      <c r="H62" s="400"/>
      <c r="I62" s="319">
        <v>200000000</v>
      </c>
    </row>
    <row r="63" spans="1:9" ht="18.75">
      <c r="A63" s="243">
        <v>55</v>
      </c>
      <c r="B63" s="113" t="s">
        <v>19</v>
      </c>
      <c r="C63" s="70" t="s">
        <v>10</v>
      </c>
      <c r="D63" s="130" t="s">
        <v>817</v>
      </c>
      <c r="E63" s="78" t="s">
        <v>506</v>
      </c>
      <c r="F63" s="112">
        <v>1</v>
      </c>
      <c r="G63" s="399"/>
      <c r="H63" s="400"/>
      <c r="I63" s="319">
        <v>10000000</v>
      </c>
    </row>
    <row r="64" spans="1:9" ht="18.75">
      <c r="A64" s="243">
        <v>56</v>
      </c>
      <c r="B64" s="113" t="s">
        <v>20</v>
      </c>
      <c r="C64" s="70" t="s">
        <v>10</v>
      </c>
      <c r="D64" s="130" t="s">
        <v>817</v>
      </c>
      <c r="E64" s="78" t="s">
        <v>506</v>
      </c>
      <c r="F64" s="112">
        <v>1</v>
      </c>
      <c r="G64" s="399"/>
      <c r="H64" s="400"/>
      <c r="I64" s="319">
        <v>5000000</v>
      </c>
    </row>
    <row r="65" spans="1:9" ht="18.75">
      <c r="A65" s="243">
        <v>57</v>
      </c>
      <c r="B65" s="113" t="s">
        <v>62</v>
      </c>
      <c r="C65" s="70" t="s">
        <v>10</v>
      </c>
      <c r="D65" s="130" t="s">
        <v>817</v>
      </c>
      <c r="E65" s="78" t="s">
        <v>506</v>
      </c>
      <c r="F65" s="112">
        <v>1</v>
      </c>
      <c r="G65" s="399"/>
      <c r="H65" s="400"/>
      <c r="I65" s="319">
        <v>20000000</v>
      </c>
    </row>
    <row r="66" spans="1:9" ht="18.75">
      <c r="A66" s="243">
        <v>58</v>
      </c>
      <c r="B66" s="79" t="s">
        <v>135</v>
      </c>
      <c r="C66" s="70" t="s">
        <v>7</v>
      </c>
      <c r="D66" s="130" t="s">
        <v>817</v>
      </c>
      <c r="E66" s="78" t="s">
        <v>506</v>
      </c>
      <c r="F66" s="112">
        <v>1</v>
      </c>
      <c r="G66" s="399"/>
      <c r="H66" s="400"/>
      <c r="I66" s="319">
        <v>10000000</v>
      </c>
    </row>
    <row r="67" spans="1:9" ht="18.75">
      <c r="A67" s="243">
        <v>59</v>
      </c>
      <c r="B67" s="79" t="s">
        <v>444</v>
      </c>
      <c r="C67" s="70" t="s">
        <v>7</v>
      </c>
      <c r="D67" s="130" t="s">
        <v>817</v>
      </c>
      <c r="E67" s="78" t="s">
        <v>137</v>
      </c>
      <c r="F67" s="112" t="s">
        <v>112</v>
      </c>
      <c r="G67" s="399"/>
      <c r="H67" s="400"/>
      <c r="I67" s="319">
        <v>3000000</v>
      </c>
    </row>
    <row r="68" spans="1:9" ht="18.75">
      <c r="A68" s="243">
        <v>60</v>
      </c>
      <c r="B68" s="71" t="s">
        <v>65</v>
      </c>
      <c r="C68" s="70" t="s">
        <v>7</v>
      </c>
      <c r="D68" s="130" t="s">
        <v>817</v>
      </c>
      <c r="E68" s="78" t="s">
        <v>506</v>
      </c>
      <c r="F68" s="112">
        <v>1</v>
      </c>
      <c r="G68" s="399"/>
      <c r="H68" s="400"/>
      <c r="I68" s="319">
        <v>1000000</v>
      </c>
    </row>
    <row r="69" spans="1:9" ht="18.75">
      <c r="A69" s="243">
        <v>61</v>
      </c>
      <c r="B69" s="79" t="s">
        <v>29</v>
      </c>
      <c r="C69" s="70" t="s">
        <v>7</v>
      </c>
      <c r="D69" s="130" t="s">
        <v>817</v>
      </c>
      <c r="E69" s="78" t="s">
        <v>506</v>
      </c>
      <c r="F69" s="112">
        <v>1</v>
      </c>
      <c r="G69" s="399"/>
      <c r="H69" s="400"/>
      <c r="I69" s="319">
        <v>1000000</v>
      </c>
    </row>
    <row r="70" spans="1:9" ht="18.75">
      <c r="A70" s="243">
        <v>62</v>
      </c>
      <c r="B70" s="71" t="s">
        <v>816</v>
      </c>
      <c r="C70" s="70" t="s">
        <v>7</v>
      </c>
      <c r="D70" s="130" t="s">
        <v>817</v>
      </c>
      <c r="E70" s="78" t="s">
        <v>506</v>
      </c>
      <c r="F70" s="112">
        <v>1</v>
      </c>
      <c r="G70" s="399"/>
      <c r="H70" s="400"/>
      <c r="I70" s="319">
        <v>20000000</v>
      </c>
    </row>
    <row r="71" spans="1:9" ht="18.75">
      <c r="A71" s="243">
        <v>63</v>
      </c>
      <c r="B71" s="79" t="s">
        <v>30</v>
      </c>
      <c r="C71" s="70" t="s">
        <v>7</v>
      </c>
      <c r="D71" s="130" t="s">
        <v>817</v>
      </c>
      <c r="E71" s="78" t="s">
        <v>506</v>
      </c>
      <c r="F71" s="112">
        <v>1</v>
      </c>
      <c r="G71" s="399"/>
      <c r="H71" s="400"/>
      <c r="I71" s="319">
        <v>20000000</v>
      </c>
    </row>
    <row r="72" spans="1:9" ht="18.75">
      <c r="A72" s="243">
        <v>64</v>
      </c>
      <c r="B72" s="79" t="s">
        <v>496</v>
      </c>
      <c r="C72" s="70" t="s">
        <v>10</v>
      </c>
      <c r="D72" s="130" t="s">
        <v>817</v>
      </c>
      <c r="E72" s="78" t="s">
        <v>506</v>
      </c>
      <c r="F72" s="112">
        <v>1</v>
      </c>
      <c r="G72" s="399"/>
      <c r="H72" s="400"/>
      <c r="I72" s="319">
        <v>1000000</v>
      </c>
    </row>
    <row r="73" spans="1:9" ht="18.75">
      <c r="A73" s="243">
        <v>65</v>
      </c>
      <c r="B73" s="79" t="s">
        <v>650</v>
      </c>
      <c r="C73" s="70" t="s">
        <v>10</v>
      </c>
      <c r="D73" s="130" t="s">
        <v>817</v>
      </c>
      <c r="E73" s="78" t="s">
        <v>506</v>
      </c>
      <c r="F73" s="112">
        <v>1</v>
      </c>
      <c r="G73" s="399"/>
      <c r="H73" s="400"/>
      <c r="I73" s="319">
        <v>0</v>
      </c>
    </row>
    <row r="74" spans="1:9" ht="18.75">
      <c r="A74" s="243">
        <v>66</v>
      </c>
      <c r="B74" s="79" t="s">
        <v>21</v>
      </c>
      <c r="C74" s="70" t="s">
        <v>10</v>
      </c>
      <c r="D74" s="130" t="s">
        <v>817</v>
      </c>
      <c r="E74" s="78" t="s">
        <v>506</v>
      </c>
      <c r="F74" s="112">
        <v>1</v>
      </c>
      <c r="G74" s="399"/>
      <c r="H74" s="400"/>
      <c r="I74" s="319">
        <v>10000000</v>
      </c>
    </row>
    <row r="75" spans="1:9" ht="18.75">
      <c r="A75" s="243">
        <v>67</v>
      </c>
      <c r="B75" s="79" t="s">
        <v>66</v>
      </c>
      <c r="C75" s="70" t="s">
        <v>10</v>
      </c>
      <c r="D75" s="130" t="s">
        <v>817</v>
      </c>
      <c r="E75" s="78" t="s">
        <v>506</v>
      </c>
      <c r="F75" s="112">
        <v>1</v>
      </c>
      <c r="G75" s="399"/>
      <c r="H75" s="400"/>
      <c r="I75" s="319">
        <v>5000000</v>
      </c>
    </row>
    <row r="76" spans="1:9" ht="18.75">
      <c r="A76" s="243">
        <v>68</v>
      </c>
      <c r="B76" s="79" t="s">
        <v>67</v>
      </c>
      <c r="C76" s="70" t="s">
        <v>10</v>
      </c>
      <c r="D76" s="130" t="s">
        <v>817</v>
      </c>
      <c r="E76" s="78" t="s">
        <v>506</v>
      </c>
      <c r="F76" s="112">
        <v>1</v>
      </c>
      <c r="G76" s="399"/>
      <c r="H76" s="400"/>
      <c r="I76" s="319">
        <v>5000000</v>
      </c>
    </row>
    <row r="77" spans="1:9" ht="18.75">
      <c r="A77" s="243">
        <v>69</v>
      </c>
      <c r="B77" s="79" t="s">
        <v>717</v>
      </c>
      <c r="C77" s="70" t="s">
        <v>10</v>
      </c>
      <c r="D77" s="130" t="s">
        <v>817</v>
      </c>
      <c r="E77" s="78" t="s">
        <v>506</v>
      </c>
      <c r="F77" s="112">
        <v>1</v>
      </c>
      <c r="G77" s="399"/>
      <c r="H77" s="400"/>
      <c r="I77" s="319">
        <v>5000000</v>
      </c>
    </row>
    <row r="78" spans="1:9" ht="80.25" customHeight="1">
      <c r="A78" s="164">
        <v>70</v>
      </c>
      <c r="B78" s="146" t="s">
        <v>814</v>
      </c>
      <c r="C78" s="70" t="s">
        <v>10</v>
      </c>
      <c r="D78" s="130" t="s">
        <v>817</v>
      </c>
      <c r="E78" s="78" t="s">
        <v>506</v>
      </c>
      <c r="F78" s="112">
        <v>1</v>
      </c>
      <c r="G78" s="397" t="s">
        <v>813</v>
      </c>
      <c r="H78" s="398"/>
      <c r="I78" s="319">
        <v>2000000000</v>
      </c>
    </row>
    <row r="79" spans="1:9" ht="18.75">
      <c r="A79" s="164">
        <v>71</v>
      </c>
      <c r="B79" s="79" t="s">
        <v>109</v>
      </c>
      <c r="C79" s="70" t="s">
        <v>10</v>
      </c>
      <c r="D79" s="130" t="s">
        <v>817</v>
      </c>
      <c r="E79" s="78" t="s">
        <v>506</v>
      </c>
      <c r="F79" s="112">
        <v>1</v>
      </c>
      <c r="G79" s="399"/>
      <c r="H79" s="400"/>
      <c r="I79" s="319">
        <v>100000000</v>
      </c>
    </row>
    <row r="80" spans="1:9" ht="18.75">
      <c r="A80" s="48">
        <v>72</v>
      </c>
      <c r="B80" s="79" t="s">
        <v>619</v>
      </c>
      <c r="C80" s="70" t="s">
        <v>10</v>
      </c>
      <c r="D80" s="130" t="s">
        <v>817</v>
      </c>
      <c r="E80" s="78" t="s">
        <v>506</v>
      </c>
      <c r="F80" s="112">
        <v>1</v>
      </c>
      <c r="G80" s="399"/>
      <c r="H80" s="400"/>
      <c r="I80" s="319">
        <v>50000000</v>
      </c>
    </row>
    <row r="81" spans="1:9" ht="18.75">
      <c r="A81" s="243">
        <v>73</v>
      </c>
      <c r="B81" s="79" t="s">
        <v>68</v>
      </c>
      <c r="C81" s="70" t="s">
        <v>10</v>
      </c>
      <c r="D81" s="130" t="s">
        <v>817</v>
      </c>
      <c r="E81" s="78" t="s">
        <v>506</v>
      </c>
      <c r="F81" s="112">
        <v>1</v>
      </c>
      <c r="G81" s="399"/>
      <c r="H81" s="400"/>
      <c r="I81" s="319">
        <v>3000000</v>
      </c>
    </row>
    <row r="82" spans="1:9" ht="18.75">
      <c r="A82" s="243">
        <v>74</v>
      </c>
      <c r="B82" s="79" t="s">
        <v>631</v>
      </c>
      <c r="C82" s="70" t="s">
        <v>7</v>
      </c>
      <c r="D82" s="130" t="s">
        <v>817</v>
      </c>
      <c r="E82" s="78" t="s">
        <v>506</v>
      </c>
      <c r="F82" s="112">
        <v>1</v>
      </c>
      <c r="G82" s="391" t="s">
        <v>403</v>
      </c>
      <c r="H82" s="392"/>
      <c r="I82" s="319">
        <v>2000000</v>
      </c>
    </row>
    <row r="83" spans="1:9" ht="18.75">
      <c r="A83" s="243">
        <v>75</v>
      </c>
      <c r="B83" s="79" t="s">
        <v>609</v>
      </c>
      <c r="C83" s="70" t="s">
        <v>7</v>
      </c>
      <c r="D83" s="130" t="s">
        <v>817</v>
      </c>
      <c r="E83" s="78" t="s">
        <v>506</v>
      </c>
      <c r="F83" s="112">
        <v>1</v>
      </c>
      <c r="G83" s="391" t="s">
        <v>403</v>
      </c>
      <c r="H83" s="392"/>
      <c r="I83" s="319">
        <v>2000000</v>
      </c>
    </row>
    <row r="84" spans="1:9" ht="18.75">
      <c r="A84" s="449">
        <v>76</v>
      </c>
      <c r="B84" s="79" t="s">
        <v>614</v>
      </c>
      <c r="C84" s="70" t="s">
        <v>10</v>
      </c>
      <c r="D84" s="130" t="s">
        <v>817</v>
      </c>
      <c r="E84" s="78" t="s">
        <v>506</v>
      </c>
      <c r="F84" s="112">
        <v>1</v>
      </c>
      <c r="G84" s="399"/>
      <c r="H84" s="400"/>
      <c r="I84" s="319">
        <v>0</v>
      </c>
    </row>
    <row r="85" spans="1:9" ht="18.75">
      <c r="A85" s="449"/>
      <c r="B85" s="113" t="s">
        <v>576</v>
      </c>
      <c r="C85" s="70" t="s">
        <v>10</v>
      </c>
      <c r="D85" s="130" t="s">
        <v>817</v>
      </c>
      <c r="E85" s="78" t="s">
        <v>506</v>
      </c>
      <c r="F85" s="112">
        <v>1</v>
      </c>
      <c r="G85" s="399"/>
      <c r="H85" s="400"/>
      <c r="I85" s="319">
        <v>10000000</v>
      </c>
    </row>
    <row r="86" spans="1:9" ht="18.75">
      <c r="A86" s="449"/>
      <c r="B86" s="79" t="s">
        <v>21</v>
      </c>
      <c r="C86" s="70" t="s">
        <v>10</v>
      </c>
      <c r="D86" s="130" t="s">
        <v>817</v>
      </c>
      <c r="E86" s="78" t="s">
        <v>506</v>
      </c>
      <c r="F86" s="112">
        <v>1</v>
      </c>
      <c r="G86" s="399"/>
      <c r="H86" s="400"/>
      <c r="I86" s="319">
        <v>10000000</v>
      </c>
    </row>
    <row r="87" spans="1:9" ht="18.75">
      <c r="A87" s="449"/>
      <c r="B87" s="79" t="s">
        <v>610</v>
      </c>
      <c r="C87" s="70" t="s">
        <v>10</v>
      </c>
      <c r="D87" s="130" t="s">
        <v>817</v>
      </c>
      <c r="E87" s="78" t="s">
        <v>506</v>
      </c>
      <c r="F87" s="112">
        <v>1</v>
      </c>
      <c r="G87" s="399"/>
      <c r="H87" s="400"/>
      <c r="I87" s="319">
        <v>30000000</v>
      </c>
    </row>
    <row r="88" spans="1:9" ht="18.75">
      <c r="A88" s="449"/>
      <c r="B88" s="79" t="s">
        <v>21</v>
      </c>
      <c r="C88" s="70" t="s">
        <v>10</v>
      </c>
      <c r="D88" s="130" t="s">
        <v>817</v>
      </c>
      <c r="E88" s="78" t="s">
        <v>506</v>
      </c>
      <c r="F88" s="112">
        <v>1</v>
      </c>
      <c r="G88" s="399"/>
      <c r="H88" s="400"/>
      <c r="I88" s="319">
        <v>10000000</v>
      </c>
    </row>
    <row r="89" spans="1:9" ht="18.75">
      <c r="A89" s="449"/>
      <c r="B89" s="79" t="s">
        <v>579</v>
      </c>
      <c r="C89" s="70" t="s">
        <v>10</v>
      </c>
      <c r="D89" s="130" t="s">
        <v>817</v>
      </c>
      <c r="E89" s="78" t="s">
        <v>506</v>
      </c>
      <c r="F89" s="112">
        <v>1</v>
      </c>
      <c r="G89" s="399"/>
      <c r="H89" s="400"/>
      <c r="I89" s="319">
        <v>15000000</v>
      </c>
    </row>
    <row r="90" spans="1:9" ht="18.75">
      <c r="A90" s="449"/>
      <c r="B90" s="79" t="s">
        <v>580</v>
      </c>
      <c r="C90" s="70" t="s">
        <v>10</v>
      </c>
      <c r="D90" s="130" t="s">
        <v>817</v>
      </c>
      <c r="E90" s="78" t="s">
        <v>506</v>
      </c>
      <c r="F90" s="112">
        <v>1</v>
      </c>
      <c r="G90" s="399"/>
      <c r="H90" s="400"/>
      <c r="I90" s="319">
        <v>15000000</v>
      </c>
    </row>
    <row r="91" spans="1:9" ht="18.75">
      <c r="A91" s="48">
        <v>77</v>
      </c>
      <c r="B91" s="79" t="s">
        <v>716</v>
      </c>
      <c r="C91" s="79" t="s">
        <v>10</v>
      </c>
      <c r="D91" s="130" t="s">
        <v>817</v>
      </c>
      <c r="E91" s="71" t="s">
        <v>506</v>
      </c>
      <c r="F91" s="199">
        <v>1</v>
      </c>
      <c r="G91" s="399"/>
      <c r="H91" s="400"/>
      <c r="I91" s="319">
        <v>5000000</v>
      </c>
    </row>
    <row r="92" spans="1:9" ht="18.75">
      <c r="A92" s="242">
        <v>78</v>
      </c>
      <c r="B92" s="79" t="s">
        <v>602</v>
      </c>
      <c r="C92" s="70" t="s">
        <v>7</v>
      </c>
      <c r="D92" s="130" t="s">
        <v>817</v>
      </c>
      <c r="E92" s="71" t="s">
        <v>692</v>
      </c>
      <c r="F92" s="130" t="s">
        <v>721</v>
      </c>
      <c r="G92" s="399"/>
      <c r="H92" s="400"/>
      <c r="I92" s="319">
        <v>200000000</v>
      </c>
    </row>
    <row r="93" spans="1:9" ht="18.75">
      <c r="A93" s="243">
        <v>79</v>
      </c>
      <c r="B93" s="79" t="s">
        <v>409</v>
      </c>
      <c r="C93" s="70" t="s">
        <v>7</v>
      </c>
      <c r="D93" s="130" t="s">
        <v>817</v>
      </c>
      <c r="E93" s="71" t="s">
        <v>692</v>
      </c>
      <c r="F93" s="130" t="s">
        <v>721</v>
      </c>
      <c r="G93" s="399"/>
      <c r="H93" s="400"/>
      <c r="I93" s="319">
        <v>20000000</v>
      </c>
    </row>
    <row r="94" spans="1:9" ht="18.75">
      <c r="A94" s="242">
        <v>80</v>
      </c>
      <c r="B94" s="79" t="s">
        <v>573</v>
      </c>
      <c r="C94" s="70" t="s">
        <v>7</v>
      </c>
      <c r="D94" s="130" t="s">
        <v>817</v>
      </c>
      <c r="E94" s="71" t="s">
        <v>692</v>
      </c>
      <c r="F94" s="130" t="s">
        <v>721</v>
      </c>
      <c r="G94" s="399"/>
      <c r="H94" s="400"/>
      <c r="I94" s="319">
        <v>10000000</v>
      </c>
    </row>
    <row r="95" spans="1:9" ht="18.75">
      <c r="A95" s="243">
        <v>81</v>
      </c>
      <c r="B95" s="79" t="s">
        <v>30</v>
      </c>
      <c r="C95" s="70" t="s">
        <v>7</v>
      </c>
      <c r="D95" s="130" t="s">
        <v>817</v>
      </c>
      <c r="E95" s="71" t="s">
        <v>423</v>
      </c>
      <c r="F95" s="130" t="s">
        <v>425</v>
      </c>
      <c r="G95" s="399"/>
      <c r="H95" s="400"/>
      <c r="I95" s="319">
        <v>20000000</v>
      </c>
    </row>
    <row r="96" spans="1:9" ht="18.75">
      <c r="A96" s="242">
        <v>82</v>
      </c>
      <c r="B96" s="79" t="s">
        <v>30</v>
      </c>
      <c r="C96" s="70" t="s">
        <v>7</v>
      </c>
      <c r="D96" s="130" t="s">
        <v>817</v>
      </c>
      <c r="E96" s="71" t="s">
        <v>692</v>
      </c>
      <c r="F96" s="130" t="s">
        <v>721</v>
      </c>
      <c r="G96" s="399"/>
      <c r="H96" s="400"/>
      <c r="I96" s="319">
        <v>20000000</v>
      </c>
    </row>
    <row r="97" spans="1:9" ht="18.75">
      <c r="A97" s="243">
        <v>83</v>
      </c>
      <c r="B97" s="79" t="s">
        <v>572</v>
      </c>
      <c r="C97" s="70" t="s">
        <v>7</v>
      </c>
      <c r="D97" s="130" t="s">
        <v>817</v>
      </c>
      <c r="E97" s="71" t="s">
        <v>692</v>
      </c>
      <c r="F97" s="199">
        <v>1</v>
      </c>
      <c r="G97" s="399"/>
      <c r="H97" s="400"/>
      <c r="I97" s="319">
        <v>2000000</v>
      </c>
    </row>
    <row r="98" spans="1:9" ht="18.75">
      <c r="A98" s="242">
        <v>84</v>
      </c>
      <c r="B98" s="79" t="s">
        <v>807</v>
      </c>
      <c r="C98" s="70" t="s">
        <v>7</v>
      </c>
      <c r="D98" s="130" t="s">
        <v>817</v>
      </c>
      <c r="E98" s="71" t="s">
        <v>809</v>
      </c>
      <c r="F98" s="199">
        <v>1</v>
      </c>
      <c r="G98" s="399"/>
      <c r="H98" s="400"/>
      <c r="I98" s="319">
        <v>10000000</v>
      </c>
    </row>
    <row r="99" spans="1:9" ht="18.75">
      <c r="A99" s="243">
        <v>85</v>
      </c>
      <c r="B99" s="79" t="s">
        <v>11</v>
      </c>
      <c r="C99" s="70" t="s">
        <v>7</v>
      </c>
      <c r="D99" s="130" t="s">
        <v>817</v>
      </c>
      <c r="E99" s="71" t="s">
        <v>809</v>
      </c>
      <c r="F99" s="199">
        <v>1</v>
      </c>
      <c r="G99" s="399"/>
      <c r="H99" s="400"/>
      <c r="I99" s="319">
        <v>10000000</v>
      </c>
    </row>
    <row r="100" spans="1:9" ht="18.75">
      <c r="A100" s="242">
        <v>86</v>
      </c>
      <c r="B100" s="79" t="s">
        <v>90</v>
      </c>
      <c r="C100" s="70" t="s">
        <v>7</v>
      </c>
      <c r="D100" s="130" t="s">
        <v>817</v>
      </c>
      <c r="E100" s="71" t="s">
        <v>809</v>
      </c>
      <c r="F100" s="199">
        <v>1</v>
      </c>
      <c r="G100" s="399"/>
      <c r="H100" s="400"/>
      <c r="I100" s="319">
        <v>5000000</v>
      </c>
    </row>
    <row r="101" spans="1:9" ht="18.75">
      <c r="A101" s="243">
        <v>87</v>
      </c>
      <c r="B101" s="79" t="s">
        <v>792</v>
      </c>
      <c r="C101" s="70" t="s">
        <v>7</v>
      </c>
      <c r="D101" s="130" t="s">
        <v>817</v>
      </c>
      <c r="E101" s="71" t="s">
        <v>809</v>
      </c>
      <c r="F101" s="199">
        <v>1</v>
      </c>
      <c r="G101" s="399"/>
      <c r="H101" s="400"/>
      <c r="I101" s="319">
        <v>50000000</v>
      </c>
    </row>
    <row r="102" spans="1:9" ht="18.75">
      <c r="A102" s="242">
        <v>88</v>
      </c>
      <c r="B102" s="79" t="s">
        <v>149</v>
      </c>
      <c r="C102" s="70" t="s">
        <v>7</v>
      </c>
      <c r="D102" s="130" t="s">
        <v>817</v>
      </c>
      <c r="E102" s="71" t="s">
        <v>809</v>
      </c>
      <c r="F102" s="199">
        <v>1</v>
      </c>
      <c r="G102" s="399"/>
      <c r="H102" s="400"/>
      <c r="I102" s="319">
        <v>20000000</v>
      </c>
    </row>
    <row r="103" spans="1:9" ht="18.75">
      <c r="A103" s="243">
        <v>89</v>
      </c>
      <c r="B103" s="79" t="s">
        <v>808</v>
      </c>
      <c r="C103" s="70" t="s">
        <v>7</v>
      </c>
      <c r="D103" s="130" t="s">
        <v>817</v>
      </c>
      <c r="E103" s="71" t="s">
        <v>809</v>
      </c>
      <c r="F103" s="199">
        <v>1</v>
      </c>
      <c r="G103" s="399"/>
      <c r="H103" s="400"/>
      <c r="I103" s="319">
        <v>50000000</v>
      </c>
    </row>
    <row r="104" spans="1:9" ht="18.75">
      <c r="A104" s="242">
        <v>90</v>
      </c>
      <c r="B104" s="79" t="s">
        <v>73</v>
      </c>
      <c r="C104" s="70" t="s">
        <v>7</v>
      </c>
      <c r="D104" s="130" t="s">
        <v>817</v>
      </c>
      <c r="E104" s="71" t="s">
        <v>59</v>
      </c>
      <c r="F104" s="199">
        <v>1</v>
      </c>
      <c r="G104" s="399"/>
      <c r="H104" s="400"/>
      <c r="I104" s="319">
        <v>200000000</v>
      </c>
    </row>
    <row r="105" spans="1:9" ht="18.75">
      <c r="A105" s="243">
        <v>91</v>
      </c>
      <c r="B105" s="79" t="s">
        <v>58</v>
      </c>
      <c r="C105" s="70" t="s">
        <v>7</v>
      </c>
      <c r="D105" s="130" t="s">
        <v>817</v>
      </c>
      <c r="E105" s="71" t="s">
        <v>59</v>
      </c>
      <c r="F105" s="199">
        <v>1</v>
      </c>
      <c r="G105" s="399"/>
      <c r="H105" s="400"/>
      <c r="I105" s="319">
        <v>200000000</v>
      </c>
    </row>
    <row r="106" spans="1:9" ht="18.75">
      <c r="A106" s="242">
        <v>92</v>
      </c>
      <c r="B106" s="79" t="s">
        <v>810</v>
      </c>
      <c r="C106" s="70" t="s">
        <v>7</v>
      </c>
      <c r="D106" s="130" t="s">
        <v>817</v>
      </c>
      <c r="E106" s="79" t="s">
        <v>809</v>
      </c>
      <c r="F106" s="199">
        <v>1</v>
      </c>
      <c r="G106" s="399"/>
      <c r="H106" s="400"/>
      <c r="I106" s="319">
        <v>10000000</v>
      </c>
    </row>
    <row r="107" spans="1:9" ht="18.75">
      <c r="A107" s="243">
        <v>93</v>
      </c>
      <c r="B107" s="79" t="s">
        <v>805</v>
      </c>
      <c r="C107" s="70" t="s">
        <v>7</v>
      </c>
      <c r="D107" s="130" t="s">
        <v>817</v>
      </c>
      <c r="E107" s="79" t="s">
        <v>809</v>
      </c>
      <c r="F107" s="199">
        <v>1</v>
      </c>
      <c r="G107" s="399"/>
      <c r="H107" s="400"/>
      <c r="I107" s="319">
        <v>10000000</v>
      </c>
    </row>
    <row r="108" spans="1:9" ht="18.75">
      <c r="A108" s="318">
        <v>94</v>
      </c>
      <c r="B108" s="322" t="s">
        <v>1006</v>
      </c>
      <c r="C108" s="70" t="s">
        <v>7</v>
      </c>
      <c r="D108" s="130" t="s">
        <v>817</v>
      </c>
      <c r="E108" s="71" t="s">
        <v>818</v>
      </c>
      <c r="F108" s="183" t="s">
        <v>112</v>
      </c>
      <c r="G108" s="441" t="s">
        <v>819</v>
      </c>
      <c r="H108" s="442"/>
      <c r="I108" s="319">
        <v>10000000</v>
      </c>
    </row>
    <row r="109" spans="1:9" ht="18.75">
      <c r="A109" s="318">
        <v>95</v>
      </c>
      <c r="B109" s="322" t="s">
        <v>1007</v>
      </c>
      <c r="C109" s="70" t="s">
        <v>7</v>
      </c>
      <c r="D109" s="130" t="s">
        <v>817</v>
      </c>
      <c r="E109" s="71" t="s">
        <v>490</v>
      </c>
      <c r="F109" s="245">
        <v>1</v>
      </c>
      <c r="G109" s="441" t="s">
        <v>819</v>
      </c>
      <c r="H109" s="442"/>
      <c r="I109" s="319">
        <v>10000000</v>
      </c>
    </row>
    <row r="110" spans="1:9">
      <c r="I110" s="264">
        <f>SUM(I15:I109)</f>
        <v>5225500000</v>
      </c>
    </row>
  </sheetData>
  <autoFilter ref="B14:H96">
    <filterColumn colId="5" showButton="0"/>
  </autoFilter>
  <mergeCells count="106">
    <mergeCell ref="G108:H108"/>
    <mergeCell ref="G109:H109"/>
    <mergeCell ref="G104:H104"/>
    <mergeCell ref="G105:H105"/>
    <mergeCell ref="G106:H106"/>
    <mergeCell ref="G107:H107"/>
    <mergeCell ref="G99:H99"/>
    <mergeCell ref="G100:H100"/>
    <mergeCell ref="G101:H101"/>
    <mergeCell ref="G102:H102"/>
    <mergeCell ref="G103:H103"/>
    <mergeCell ref="G94:H94"/>
    <mergeCell ref="G95:H95"/>
    <mergeCell ref="G96:H96"/>
    <mergeCell ref="G97:H97"/>
    <mergeCell ref="G98:H98"/>
    <mergeCell ref="G78:H78"/>
    <mergeCell ref="G79:H79"/>
    <mergeCell ref="G77:H77"/>
    <mergeCell ref="G92:H92"/>
    <mergeCell ref="G93:H93"/>
    <mergeCell ref="G90:H90"/>
    <mergeCell ref="G91:H91"/>
    <mergeCell ref="G15:H15"/>
    <mergeCell ref="B1:G5"/>
    <mergeCell ref="B6:G6"/>
    <mergeCell ref="B7:G7"/>
    <mergeCell ref="B8:G8"/>
    <mergeCell ref="B9:C9"/>
    <mergeCell ref="B10:C10"/>
    <mergeCell ref="F10:G10"/>
    <mergeCell ref="B11:C11"/>
    <mergeCell ref="F11:G11"/>
    <mergeCell ref="B12:C12"/>
    <mergeCell ref="F12:G12"/>
    <mergeCell ref="G14:H14"/>
    <mergeCell ref="A20:A21"/>
    <mergeCell ref="G20:H20"/>
    <mergeCell ref="G21:H21"/>
    <mergeCell ref="G22:H22"/>
    <mergeCell ref="G23:H23"/>
    <mergeCell ref="G24:H24"/>
    <mergeCell ref="G25:H25"/>
    <mergeCell ref="G27:H27"/>
    <mergeCell ref="G29:H29"/>
    <mergeCell ref="G38:H38"/>
    <mergeCell ref="G30:H30"/>
    <mergeCell ref="G32:H32"/>
    <mergeCell ref="G33:H33"/>
    <mergeCell ref="G34:H34"/>
    <mergeCell ref="G35:H35"/>
    <mergeCell ref="G36:H36"/>
    <mergeCell ref="G37:H37"/>
    <mergeCell ref="G16:H16"/>
    <mergeCell ref="G17:H17"/>
    <mergeCell ref="G18:H18"/>
    <mergeCell ref="G19:H19"/>
    <mergeCell ref="G51:H51"/>
    <mergeCell ref="G39:H39"/>
    <mergeCell ref="G40:H40"/>
    <mergeCell ref="G41:H41"/>
    <mergeCell ref="G43:H43"/>
    <mergeCell ref="G44:H44"/>
    <mergeCell ref="G45:H45"/>
    <mergeCell ref="G46:H46"/>
    <mergeCell ref="G47:H47"/>
    <mergeCell ref="G48:H48"/>
    <mergeCell ref="G49:H49"/>
    <mergeCell ref="G50:H50"/>
    <mergeCell ref="G60:H60"/>
    <mergeCell ref="G61:H61"/>
    <mergeCell ref="G62:H62"/>
    <mergeCell ref="G69:H69"/>
    <mergeCell ref="G70:H70"/>
    <mergeCell ref="G71:H71"/>
    <mergeCell ref="G72:H72"/>
    <mergeCell ref="G73:H73"/>
    <mergeCell ref="G64:H64"/>
    <mergeCell ref="G65:H65"/>
    <mergeCell ref="G66:H66"/>
    <mergeCell ref="G67:H67"/>
    <mergeCell ref="G68:H68"/>
    <mergeCell ref="A84:A90"/>
    <mergeCell ref="A34:A40"/>
    <mergeCell ref="G85:H85"/>
    <mergeCell ref="G86:H86"/>
    <mergeCell ref="G87:H87"/>
    <mergeCell ref="G88:H88"/>
    <mergeCell ref="G89:H89"/>
    <mergeCell ref="G76:H76"/>
    <mergeCell ref="G80:H80"/>
    <mergeCell ref="G81:H81"/>
    <mergeCell ref="G82:H82"/>
    <mergeCell ref="G83:H83"/>
    <mergeCell ref="G84:H84"/>
    <mergeCell ref="G75:H75"/>
    <mergeCell ref="G74:H74"/>
    <mergeCell ref="G63:H63"/>
    <mergeCell ref="G52:H52"/>
    <mergeCell ref="G53:H53"/>
    <mergeCell ref="G54:H54"/>
    <mergeCell ref="G55:H55"/>
    <mergeCell ref="G56:H56"/>
    <mergeCell ref="G57:H57"/>
    <mergeCell ref="G58:H58"/>
    <mergeCell ref="G59:H59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rightToLeft="1" topLeftCell="A22" zoomScale="80" zoomScaleNormal="80" workbookViewId="0">
      <selection activeCell="M31" sqref="M31"/>
    </sheetView>
  </sheetViews>
  <sheetFormatPr defaultRowHeight="14.25"/>
  <cols>
    <col min="1" max="1" width="7.25" customWidth="1"/>
    <col min="4" max="4" width="27.875" customWidth="1"/>
    <col min="5" max="5" width="20.25" customWidth="1"/>
    <col min="8" max="8" width="14.625" customWidth="1"/>
    <col min="9" max="9" width="17" customWidth="1"/>
  </cols>
  <sheetData>
    <row r="1" spans="1:8" ht="15" thickTop="1">
      <c r="A1" s="23"/>
      <c r="B1" s="373"/>
      <c r="C1" s="373"/>
      <c r="D1" s="373"/>
      <c r="E1" s="373"/>
      <c r="F1" s="373"/>
      <c r="G1" s="373"/>
      <c r="H1" s="24"/>
    </row>
    <row r="2" spans="1:8" ht="30.75" customHeight="1">
      <c r="A2" s="25"/>
      <c r="B2" s="374"/>
      <c r="C2" s="374"/>
      <c r="D2" s="374"/>
      <c r="E2" s="374"/>
      <c r="F2" s="374"/>
      <c r="G2" s="374"/>
      <c r="H2" s="26"/>
    </row>
    <row r="3" spans="1:8" ht="27" customHeight="1">
      <c r="A3" s="25"/>
      <c r="B3" s="374"/>
      <c r="C3" s="374"/>
      <c r="D3" s="374"/>
      <c r="E3" s="374"/>
      <c r="F3" s="374"/>
      <c r="G3" s="374"/>
      <c r="H3" s="26"/>
    </row>
    <row r="4" spans="1:8">
      <c r="A4" s="25"/>
      <c r="B4" s="374"/>
      <c r="C4" s="374"/>
      <c r="D4" s="374"/>
      <c r="E4" s="374"/>
      <c r="F4" s="374"/>
      <c r="G4" s="374"/>
      <c r="H4" s="26"/>
    </row>
    <row r="5" spans="1:8">
      <c r="A5" s="25"/>
      <c r="B5" s="374"/>
      <c r="C5" s="374"/>
      <c r="D5" s="374"/>
      <c r="E5" s="374"/>
      <c r="F5" s="374"/>
      <c r="G5" s="374"/>
      <c r="H5" s="27"/>
    </row>
    <row r="6" spans="1:8" ht="15.75" customHeight="1">
      <c r="A6" s="25"/>
      <c r="B6" s="408" t="s">
        <v>366</v>
      </c>
      <c r="C6" s="408"/>
      <c r="D6" s="408"/>
      <c r="E6" s="408"/>
      <c r="F6" s="408"/>
      <c r="G6" s="408"/>
      <c r="H6" s="27"/>
    </row>
    <row r="7" spans="1:8" ht="18">
      <c r="A7" s="25"/>
      <c r="B7" s="408" t="s">
        <v>661</v>
      </c>
      <c r="C7" s="408"/>
      <c r="D7" s="408"/>
      <c r="E7" s="408"/>
      <c r="F7" s="408"/>
      <c r="G7" s="408"/>
      <c r="H7" s="26"/>
    </row>
    <row r="8" spans="1:8">
      <c r="A8" s="25"/>
      <c r="B8" s="409" t="s">
        <v>671</v>
      </c>
      <c r="C8" s="409"/>
      <c r="D8" s="409"/>
      <c r="E8" s="409"/>
      <c r="F8" s="409"/>
      <c r="G8" s="409"/>
      <c r="H8" s="26"/>
    </row>
    <row r="9" spans="1:8" ht="32.25" customHeight="1">
      <c r="A9" s="25"/>
      <c r="B9" s="347" t="s">
        <v>367</v>
      </c>
      <c r="C9" s="407"/>
      <c r="D9" s="29" t="s">
        <v>368</v>
      </c>
      <c r="E9" s="29"/>
      <c r="F9" s="99"/>
      <c r="G9" s="100"/>
      <c r="H9" s="26"/>
    </row>
    <row r="10" spans="1:8" ht="20.25" customHeight="1">
      <c r="A10" s="25"/>
      <c r="B10" s="375" t="s">
        <v>369</v>
      </c>
      <c r="C10" s="376"/>
      <c r="D10" s="33" t="s">
        <v>370</v>
      </c>
      <c r="E10" s="33" t="s">
        <v>371</v>
      </c>
      <c r="F10" s="375"/>
      <c r="G10" s="376"/>
      <c r="H10" s="26"/>
    </row>
    <row r="11" spans="1:8" ht="17.25">
      <c r="A11" s="25"/>
      <c r="B11" s="375" t="s">
        <v>372</v>
      </c>
      <c r="C11" s="376"/>
      <c r="D11" s="33" t="s">
        <v>373</v>
      </c>
      <c r="E11" s="33" t="s">
        <v>374</v>
      </c>
      <c r="F11" s="377"/>
      <c r="G11" s="378"/>
      <c r="H11" s="26"/>
    </row>
    <row r="12" spans="1:8" ht="50.25" customHeight="1">
      <c r="A12" s="25"/>
      <c r="B12" s="375" t="s">
        <v>553</v>
      </c>
      <c r="C12" s="376"/>
      <c r="D12" s="33" t="s">
        <v>655</v>
      </c>
      <c r="E12" s="33" t="s">
        <v>375</v>
      </c>
      <c r="F12" s="375" t="s">
        <v>656</v>
      </c>
      <c r="G12" s="376"/>
      <c r="H12" s="26"/>
    </row>
    <row r="13" spans="1:8" ht="15" thickBot="1">
      <c r="A13" s="34"/>
      <c r="B13" s="35"/>
      <c r="C13" s="35"/>
      <c r="D13" s="35"/>
      <c r="E13" s="35"/>
      <c r="F13" s="35"/>
      <c r="G13" s="35"/>
      <c r="H13" s="36"/>
    </row>
    <row r="14" spans="1:8" ht="15.75" thickTop="1" thickBot="1">
      <c r="A14" s="104"/>
      <c r="B14" s="104"/>
      <c r="C14" s="148" t="s">
        <v>376</v>
      </c>
      <c r="D14" s="455" t="s">
        <v>680</v>
      </c>
      <c r="E14" s="456"/>
      <c r="F14" s="457" t="s">
        <v>681</v>
      </c>
      <c r="G14" s="455"/>
      <c r="H14" s="306" t="s">
        <v>992</v>
      </c>
    </row>
    <row r="15" spans="1:8" ht="60" customHeight="1" thickTop="1" thickBot="1">
      <c r="C15" s="148">
        <v>1</v>
      </c>
      <c r="D15" s="451" t="s">
        <v>267</v>
      </c>
      <c r="E15" s="452"/>
      <c r="F15" s="453">
        <v>1</v>
      </c>
      <c r="G15" s="454"/>
      <c r="H15" s="308">
        <v>5000000</v>
      </c>
    </row>
    <row r="16" spans="1:8" ht="24" thickTop="1" thickBot="1">
      <c r="C16" s="148">
        <v>2</v>
      </c>
      <c r="D16" s="451" t="s">
        <v>268</v>
      </c>
      <c r="E16" s="452"/>
      <c r="F16" s="453">
        <v>1</v>
      </c>
      <c r="G16" s="454"/>
      <c r="H16" s="308">
        <v>20000000</v>
      </c>
    </row>
    <row r="17" spans="3:8" ht="24" thickTop="1" thickBot="1">
      <c r="C17" s="148">
        <v>3</v>
      </c>
      <c r="D17" s="451" t="s">
        <v>34</v>
      </c>
      <c r="E17" s="452"/>
      <c r="F17" s="453">
        <v>1</v>
      </c>
      <c r="G17" s="454"/>
      <c r="H17" s="308">
        <v>5000000</v>
      </c>
    </row>
    <row r="18" spans="3:8" ht="64.5" customHeight="1" thickTop="1" thickBot="1">
      <c r="C18" s="148">
        <v>4</v>
      </c>
      <c r="D18" s="451" t="s">
        <v>269</v>
      </c>
      <c r="E18" s="452"/>
      <c r="F18" s="453">
        <v>1</v>
      </c>
      <c r="G18" s="454"/>
      <c r="H18" s="308">
        <v>3000000</v>
      </c>
    </row>
    <row r="19" spans="3:8" ht="24" thickTop="1" thickBot="1">
      <c r="C19" s="148">
        <v>5</v>
      </c>
      <c r="D19" s="451" t="s">
        <v>20</v>
      </c>
      <c r="E19" s="452"/>
      <c r="F19" s="453">
        <v>1</v>
      </c>
      <c r="G19" s="454"/>
      <c r="H19" s="308">
        <v>3000000</v>
      </c>
    </row>
    <row r="20" spans="3:8" ht="24" thickTop="1" thickBot="1">
      <c r="C20" s="148">
        <v>6</v>
      </c>
      <c r="D20" s="451" t="s">
        <v>271</v>
      </c>
      <c r="E20" s="452"/>
      <c r="F20" s="453">
        <v>1</v>
      </c>
      <c r="G20" s="454"/>
      <c r="H20" s="308">
        <v>20000000</v>
      </c>
    </row>
    <row r="21" spans="3:8" ht="24" thickTop="1" thickBot="1">
      <c r="C21" s="148">
        <v>7</v>
      </c>
      <c r="D21" s="451" t="s">
        <v>287</v>
      </c>
      <c r="E21" s="452"/>
      <c r="F21" s="453">
        <v>1</v>
      </c>
      <c r="G21" s="454"/>
      <c r="H21" s="308">
        <v>0</v>
      </c>
    </row>
    <row r="22" spans="3:8" ht="24" thickTop="1" thickBot="1">
      <c r="C22" s="148">
        <v>8</v>
      </c>
      <c r="D22" s="451" t="s">
        <v>273</v>
      </c>
      <c r="E22" s="452"/>
      <c r="F22" s="453">
        <v>1</v>
      </c>
      <c r="G22" s="454"/>
      <c r="H22" s="308">
        <v>30000000</v>
      </c>
    </row>
    <row r="23" spans="3:8" ht="24" thickTop="1" thickBot="1">
      <c r="C23" s="148">
        <v>9</v>
      </c>
      <c r="D23" s="451" t="s">
        <v>274</v>
      </c>
      <c r="E23" s="452"/>
      <c r="F23" s="453">
        <v>1</v>
      </c>
      <c r="G23" s="454"/>
      <c r="H23" s="308">
        <v>50000000</v>
      </c>
    </row>
    <row r="24" spans="3:8" ht="43.5" customHeight="1" thickTop="1" thickBot="1">
      <c r="C24" s="148">
        <v>10</v>
      </c>
      <c r="D24" s="451" t="s">
        <v>275</v>
      </c>
      <c r="E24" s="452"/>
      <c r="F24" s="453">
        <v>1</v>
      </c>
      <c r="G24" s="454"/>
      <c r="H24" s="308">
        <v>5000000</v>
      </c>
    </row>
    <row r="25" spans="3:8" ht="24" thickTop="1" thickBot="1">
      <c r="C25" s="148">
        <v>11</v>
      </c>
      <c r="D25" s="451" t="s">
        <v>276</v>
      </c>
      <c r="E25" s="452"/>
      <c r="F25" s="453">
        <v>1</v>
      </c>
      <c r="G25" s="454"/>
      <c r="H25" s="308">
        <v>1000000</v>
      </c>
    </row>
    <row r="26" spans="3:8" ht="33" customHeight="1" thickTop="1" thickBot="1">
      <c r="C26" s="148">
        <v>12</v>
      </c>
      <c r="D26" s="451" t="s">
        <v>277</v>
      </c>
      <c r="E26" s="452"/>
      <c r="F26" s="453">
        <v>1</v>
      </c>
      <c r="G26" s="454"/>
      <c r="H26" s="308">
        <v>0</v>
      </c>
    </row>
    <row r="27" spans="3:8" ht="24" thickTop="1" thickBot="1">
      <c r="C27" s="148">
        <v>13</v>
      </c>
      <c r="D27" s="451" t="s">
        <v>278</v>
      </c>
      <c r="E27" s="452"/>
      <c r="F27" s="453">
        <v>1</v>
      </c>
      <c r="G27" s="454"/>
      <c r="H27" s="308">
        <v>80000000</v>
      </c>
    </row>
    <row r="28" spans="3:8" ht="24" thickTop="1" thickBot="1">
      <c r="C28" s="148">
        <v>14</v>
      </c>
      <c r="D28" s="451" t="s">
        <v>280</v>
      </c>
      <c r="E28" s="452"/>
      <c r="F28" s="453">
        <v>1</v>
      </c>
      <c r="G28" s="454"/>
      <c r="H28" s="308">
        <v>2000000</v>
      </c>
    </row>
    <row r="29" spans="3:8" ht="35.25" customHeight="1" thickTop="1" thickBot="1">
      <c r="C29" s="148">
        <v>15</v>
      </c>
      <c r="D29" s="451" t="s">
        <v>281</v>
      </c>
      <c r="E29" s="452"/>
      <c r="F29" s="453">
        <v>1</v>
      </c>
      <c r="G29" s="454"/>
      <c r="H29" s="308">
        <v>5000000</v>
      </c>
    </row>
    <row r="30" spans="3:8" ht="24" thickTop="1" thickBot="1">
      <c r="C30" s="148">
        <v>16</v>
      </c>
      <c r="D30" s="451" t="s">
        <v>282</v>
      </c>
      <c r="E30" s="452"/>
      <c r="F30" s="453">
        <v>1</v>
      </c>
      <c r="G30" s="454"/>
      <c r="H30" s="308">
        <v>200000000</v>
      </c>
    </row>
    <row r="31" spans="3:8" ht="24" thickTop="1" thickBot="1">
      <c r="C31" s="148">
        <v>17</v>
      </c>
      <c r="D31" s="451" t="s">
        <v>283</v>
      </c>
      <c r="E31" s="452"/>
      <c r="F31" s="453">
        <v>1</v>
      </c>
      <c r="G31" s="454"/>
      <c r="H31" s="308">
        <v>500000000</v>
      </c>
    </row>
    <row r="32" spans="3:8" ht="24" thickTop="1" thickBot="1">
      <c r="C32" s="148">
        <v>18</v>
      </c>
      <c r="D32" s="451" t="s">
        <v>284</v>
      </c>
      <c r="E32" s="452"/>
      <c r="F32" s="453">
        <v>1</v>
      </c>
      <c r="G32" s="454"/>
      <c r="H32" s="308">
        <v>500000000</v>
      </c>
    </row>
    <row r="33" spans="3:8" ht="24" thickTop="1" thickBot="1">
      <c r="C33" s="148">
        <v>19</v>
      </c>
      <c r="D33" s="451" t="s">
        <v>30</v>
      </c>
      <c r="E33" s="452"/>
      <c r="F33" s="453">
        <v>1</v>
      </c>
      <c r="G33" s="454"/>
      <c r="H33" s="308">
        <v>20000000</v>
      </c>
    </row>
    <row r="34" spans="3:8" ht="24" thickTop="1" thickBot="1">
      <c r="C34" s="148">
        <v>20</v>
      </c>
      <c r="D34" s="451" t="s">
        <v>508</v>
      </c>
      <c r="E34" s="452"/>
      <c r="F34" s="453">
        <v>1</v>
      </c>
      <c r="G34" s="454"/>
      <c r="H34" s="308">
        <v>20000000</v>
      </c>
    </row>
    <row r="35" spans="3:8" ht="37.5" customHeight="1" thickTop="1" thickBot="1">
      <c r="C35" s="148"/>
      <c r="D35" s="450" t="s">
        <v>984</v>
      </c>
      <c r="E35" s="452"/>
      <c r="F35" s="453">
        <v>1</v>
      </c>
      <c r="G35" s="454"/>
      <c r="H35" s="308">
        <v>200000000</v>
      </c>
    </row>
    <row r="36" spans="3:8" ht="24" thickTop="1" thickBot="1">
      <c r="C36" s="148">
        <v>21</v>
      </c>
      <c r="D36" s="451" t="s">
        <v>285</v>
      </c>
      <c r="E36" s="452"/>
      <c r="F36" s="453">
        <v>1</v>
      </c>
      <c r="G36" s="454"/>
      <c r="H36" s="308">
        <v>200000000</v>
      </c>
    </row>
    <row r="37" spans="3:8" ht="15.75" customHeight="1" thickTop="1" thickBot="1">
      <c r="C37" s="450" t="s">
        <v>286</v>
      </c>
      <c r="D37" s="451"/>
      <c r="E37" s="451"/>
      <c r="F37" s="451"/>
      <c r="G37" s="452"/>
      <c r="H37" s="307">
        <f>SUM(H15:H36)</f>
        <v>1869000000</v>
      </c>
    </row>
    <row r="38" spans="3:8" ht="15" thickTop="1"/>
  </sheetData>
  <mergeCells count="58">
    <mergeCell ref="D29:E29"/>
    <mergeCell ref="D30:E30"/>
    <mergeCell ref="D31:E31"/>
    <mergeCell ref="D32:E32"/>
    <mergeCell ref="D33:E33"/>
    <mergeCell ref="D28:E28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B1:G5"/>
    <mergeCell ref="B6:G6"/>
    <mergeCell ref="B7:G7"/>
    <mergeCell ref="B8:G8"/>
    <mergeCell ref="B9:C9"/>
    <mergeCell ref="B10:C10"/>
    <mergeCell ref="F10:G10"/>
    <mergeCell ref="D14:E14"/>
    <mergeCell ref="F15:G15"/>
    <mergeCell ref="F16:G16"/>
    <mergeCell ref="F14:G14"/>
    <mergeCell ref="B11:C11"/>
    <mergeCell ref="F11:G11"/>
    <mergeCell ref="B12:C12"/>
    <mergeCell ref="F12:G12"/>
    <mergeCell ref="D15:E15"/>
    <mergeCell ref="D16:E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C37:G37"/>
    <mergeCell ref="F32:G32"/>
    <mergeCell ref="F33:G33"/>
    <mergeCell ref="F34:G34"/>
    <mergeCell ref="F36:G36"/>
    <mergeCell ref="D36:E36"/>
    <mergeCell ref="D34:E34"/>
    <mergeCell ref="D35:E35"/>
    <mergeCell ref="F35:G35"/>
  </mergeCell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84"/>
  <sheetViews>
    <sheetView rightToLeft="1" topLeftCell="A31" zoomScale="80" zoomScaleNormal="80" workbookViewId="0">
      <selection activeCell="D42" sqref="D42"/>
    </sheetView>
  </sheetViews>
  <sheetFormatPr defaultRowHeight="14.25"/>
  <cols>
    <col min="1" max="2" width="22.375" customWidth="1"/>
    <col min="3" max="4" width="28.5" customWidth="1"/>
    <col min="5" max="6" width="29.5" customWidth="1"/>
    <col min="7" max="8" width="32.875" customWidth="1"/>
    <col min="9" max="10" width="32.125" customWidth="1"/>
    <col min="11" max="11" width="27.75" customWidth="1"/>
    <col min="12" max="12" width="18.25" customWidth="1"/>
  </cols>
  <sheetData>
    <row r="3" spans="1:12" ht="39.75">
      <c r="A3" s="458" t="s">
        <v>288</v>
      </c>
      <c r="B3" s="458"/>
      <c r="C3" s="458"/>
      <c r="D3" s="458"/>
      <c r="E3" s="458"/>
      <c r="F3" s="458"/>
      <c r="G3" s="458"/>
      <c r="H3" s="458"/>
      <c r="I3" s="458"/>
      <c r="J3" s="458"/>
      <c r="K3" s="458"/>
    </row>
    <row r="4" spans="1:12" ht="21">
      <c r="A4" s="5" t="s">
        <v>266</v>
      </c>
      <c r="B4" s="5" t="s">
        <v>992</v>
      </c>
      <c r="C4" s="6" t="s">
        <v>289</v>
      </c>
      <c r="D4" s="6" t="s">
        <v>992</v>
      </c>
      <c r="E4" s="6" t="s">
        <v>290</v>
      </c>
      <c r="F4" s="6" t="s">
        <v>992</v>
      </c>
      <c r="G4" s="7" t="s">
        <v>291</v>
      </c>
      <c r="H4" s="7" t="s">
        <v>992</v>
      </c>
      <c r="I4" s="7" t="s">
        <v>292</v>
      </c>
      <c r="J4" s="7" t="s">
        <v>992</v>
      </c>
      <c r="K4" s="6" t="s">
        <v>293</v>
      </c>
      <c r="L4" s="7" t="s">
        <v>992</v>
      </c>
    </row>
    <row r="5" spans="1:12" ht="19.5">
      <c r="A5" s="8"/>
      <c r="B5" s="8"/>
      <c r="C5" s="9" t="s">
        <v>294</v>
      </c>
      <c r="D5" s="9"/>
      <c r="E5" s="9" t="s">
        <v>294</v>
      </c>
      <c r="F5" s="9"/>
      <c r="G5" s="9" t="s">
        <v>294</v>
      </c>
      <c r="H5" s="9"/>
      <c r="I5" s="9" t="s">
        <v>294</v>
      </c>
      <c r="J5" s="9"/>
      <c r="K5" s="10"/>
    </row>
    <row r="6" spans="1:12" ht="22.5">
      <c r="A6" s="11"/>
      <c r="B6" s="11"/>
      <c r="C6" s="10" t="s">
        <v>295</v>
      </c>
      <c r="D6" s="309">
        <v>500000000</v>
      </c>
      <c r="E6" s="10" t="s">
        <v>295</v>
      </c>
      <c r="F6" s="309">
        <v>500000000</v>
      </c>
      <c r="G6" s="10" t="s">
        <v>295</v>
      </c>
      <c r="H6" s="309">
        <v>500000000</v>
      </c>
      <c r="I6" s="10" t="s">
        <v>295</v>
      </c>
      <c r="J6" s="309">
        <v>500000000</v>
      </c>
      <c r="K6" s="10"/>
    </row>
    <row r="7" spans="1:12" ht="18">
      <c r="A7" s="11"/>
      <c r="B7" s="11"/>
      <c r="C7" s="10"/>
      <c r="D7" s="10"/>
      <c r="E7" s="10" t="s">
        <v>296</v>
      </c>
      <c r="F7" s="10"/>
      <c r="G7" s="10" t="s">
        <v>296</v>
      </c>
      <c r="H7" s="10"/>
      <c r="I7" s="10" t="s">
        <v>296</v>
      </c>
      <c r="J7" s="10"/>
      <c r="K7" s="10"/>
    </row>
    <row r="8" spans="1:12" ht="36">
      <c r="A8" s="11" t="s">
        <v>267</v>
      </c>
      <c r="B8" s="310"/>
      <c r="C8" s="12"/>
      <c r="D8" s="12"/>
      <c r="E8" s="13" t="s">
        <v>297</v>
      </c>
      <c r="F8" s="309">
        <v>10000000000</v>
      </c>
      <c r="G8" s="13" t="s">
        <v>297</v>
      </c>
      <c r="H8" s="309">
        <v>10000000000</v>
      </c>
      <c r="I8" s="13" t="s">
        <v>297</v>
      </c>
      <c r="J8" s="309">
        <v>10000000000</v>
      </c>
      <c r="K8" s="10"/>
    </row>
    <row r="9" spans="1:12" ht="19.5">
      <c r="A9" s="11" t="s">
        <v>268</v>
      </c>
      <c r="B9" s="11"/>
      <c r="C9" s="9" t="s">
        <v>298</v>
      </c>
      <c r="D9" s="9"/>
      <c r="E9" s="9" t="s">
        <v>298</v>
      </c>
      <c r="F9" s="9"/>
      <c r="G9" s="9" t="s">
        <v>298</v>
      </c>
      <c r="H9" s="9"/>
      <c r="I9" s="9" t="s">
        <v>298</v>
      </c>
      <c r="J9" s="9"/>
      <c r="K9" s="10"/>
    </row>
    <row r="10" spans="1:12" ht="54">
      <c r="A10" s="11" t="s">
        <v>34</v>
      </c>
      <c r="B10" s="11"/>
      <c r="C10" s="10"/>
      <c r="D10" s="10"/>
      <c r="E10" s="13" t="s">
        <v>299</v>
      </c>
      <c r="F10" s="311">
        <v>2000000000</v>
      </c>
      <c r="G10" s="13" t="s">
        <v>299</v>
      </c>
      <c r="H10" s="311">
        <v>2000000000</v>
      </c>
      <c r="I10" s="13" t="s">
        <v>299</v>
      </c>
      <c r="J10" s="311">
        <v>2000000000</v>
      </c>
      <c r="K10" s="10"/>
    </row>
    <row r="11" spans="1:12" ht="22.5">
      <c r="A11" s="11"/>
      <c r="B11" s="11"/>
      <c r="C11" s="10"/>
      <c r="D11" s="10"/>
      <c r="E11" s="13" t="s">
        <v>300</v>
      </c>
      <c r="F11" s="309">
        <v>100000000</v>
      </c>
      <c r="G11" s="13" t="s">
        <v>300</v>
      </c>
      <c r="H11" s="309">
        <v>100000000</v>
      </c>
      <c r="I11" s="13" t="s">
        <v>300</v>
      </c>
      <c r="J11" s="13"/>
      <c r="K11" s="10"/>
    </row>
    <row r="12" spans="1:12" ht="19.5">
      <c r="A12" s="11" t="s">
        <v>269</v>
      </c>
      <c r="B12" s="11"/>
      <c r="C12" s="9" t="s">
        <v>301</v>
      </c>
      <c r="D12" s="9"/>
      <c r="E12" s="9" t="s">
        <v>301</v>
      </c>
      <c r="F12" s="9"/>
      <c r="G12" s="9" t="s">
        <v>301</v>
      </c>
      <c r="H12" s="9"/>
      <c r="I12" s="9" t="s">
        <v>301</v>
      </c>
      <c r="J12" s="9"/>
      <c r="K12" s="10"/>
    </row>
    <row r="13" spans="1:12" ht="22.5">
      <c r="A13" s="459" t="s">
        <v>20</v>
      </c>
      <c r="B13" s="299"/>
      <c r="C13" s="10" t="s">
        <v>302</v>
      </c>
      <c r="D13" s="309">
        <v>300000000</v>
      </c>
      <c r="E13" s="10" t="s">
        <v>302</v>
      </c>
      <c r="F13" s="309">
        <v>300000000</v>
      </c>
      <c r="G13" s="10" t="s">
        <v>302</v>
      </c>
      <c r="H13" s="309">
        <v>300000000</v>
      </c>
      <c r="I13" s="10" t="s">
        <v>302</v>
      </c>
      <c r="J13" s="309">
        <v>300000000</v>
      </c>
      <c r="K13" s="10"/>
    </row>
    <row r="14" spans="1:12" ht="22.5">
      <c r="A14" s="460"/>
      <c r="B14" s="300"/>
      <c r="C14" s="10" t="s">
        <v>303</v>
      </c>
      <c r="D14" s="309">
        <v>2000000</v>
      </c>
      <c r="E14" s="10" t="s">
        <v>303</v>
      </c>
      <c r="F14" s="309">
        <v>2000000</v>
      </c>
      <c r="G14" s="10" t="s">
        <v>303</v>
      </c>
      <c r="H14" s="309">
        <v>2000000</v>
      </c>
      <c r="I14" s="10" t="s">
        <v>303</v>
      </c>
      <c r="J14" s="309">
        <v>2000000</v>
      </c>
      <c r="K14" s="10"/>
    </row>
    <row r="15" spans="1:12" ht="22.5">
      <c r="A15" s="460"/>
      <c r="B15" s="300"/>
      <c r="C15" s="10" t="s">
        <v>304</v>
      </c>
      <c r="D15" s="309">
        <v>2000000</v>
      </c>
      <c r="E15" s="10" t="s">
        <v>304</v>
      </c>
      <c r="F15" s="309">
        <v>2000000</v>
      </c>
      <c r="G15" s="10" t="s">
        <v>304</v>
      </c>
      <c r="H15" s="309">
        <v>2000000</v>
      </c>
      <c r="I15" s="10" t="s">
        <v>304</v>
      </c>
      <c r="J15" s="309">
        <v>2000000</v>
      </c>
      <c r="K15" s="10"/>
    </row>
    <row r="16" spans="1:12" ht="22.5">
      <c r="A16" s="460"/>
      <c r="B16" s="300"/>
      <c r="C16" s="10" t="s">
        <v>305</v>
      </c>
      <c r="D16" s="309">
        <v>500000000</v>
      </c>
      <c r="E16" s="10" t="s">
        <v>305</v>
      </c>
      <c r="F16" s="309">
        <v>500000000</v>
      </c>
      <c r="G16" s="10" t="s">
        <v>305</v>
      </c>
      <c r="H16" s="309">
        <v>500000000</v>
      </c>
      <c r="I16" s="10" t="s">
        <v>305</v>
      </c>
      <c r="J16" s="309">
        <v>500000000</v>
      </c>
      <c r="K16" s="10"/>
    </row>
    <row r="17" spans="1:11" ht="22.5">
      <c r="A17" s="460"/>
      <c r="B17" s="300"/>
      <c r="C17" s="10"/>
      <c r="D17" s="309"/>
      <c r="E17" s="10" t="s">
        <v>306</v>
      </c>
      <c r="F17" s="309">
        <v>8000000000</v>
      </c>
      <c r="G17" s="10" t="s">
        <v>307</v>
      </c>
      <c r="H17" s="309">
        <v>8000000000</v>
      </c>
      <c r="I17" s="10" t="s">
        <v>307</v>
      </c>
      <c r="J17" s="309">
        <v>10000000000</v>
      </c>
      <c r="K17" s="10"/>
    </row>
    <row r="18" spans="1:11" ht="19.5">
      <c r="A18" s="14" t="s">
        <v>270</v>
      </c>
      <c r="B18" s="14"/>
      <c r="C18" s="9" t="s">
        <v>308</v>
      </c>
      <c r="D18" s="9"/>
      <c r="E18" s="9" t="s">
        <v>308</v>
      </c>
      <c r="F18" s="9"/>
      <c r="G18" s="9" t="s">
        <v>308</v>
      </c>
      <c r="H18" s="9"/>
      <c r="I18" s="9" t="s">
        <v>308</v>
      </c>
      <c r="J18" s="9"/>
      <c r="K18" s="9"/>
    </row>
    <row r="19" spans="1:11" ht="22.5">
      <c r="A19" s="14"/>
      <c r="B19" s="14"/>
      <c r="C19" s="10" t="s">
        <v>309</v>
      </c>
      <c r="D19" s="309">
        <v>300000000</v>
      </c>
      <c r="E19" s="10" t="s">
        <v>309</v>
      </c>
      <c r="F19" s="309">
        <v>300000000</v>
      </c>
      <c r="G19" s="10" t="s">
        <v>309</v>
      </c>
      <c r="H19" s="309">
        <v>300000000</v>
      </c>
      <c r="I19" s="10" t="s">
        <v>309</v>
      </c>
      <c r="J19" s="309">
        <v>300000000</v>
      </c>
      <c r="K19" s="15"/>
    </row>
    <row r="20" spans="1:11" ht="22.5">
      <c r="A20" s="14" t="s">
        <v>271</v>
      </c>
      <c r="B20" s="14"/>
      <c r="C20" s="10" t="s">
        <v>310</v>
      </c>
      <c r="D20" s="309">
        <v>500000000</v>
      </c>
      <c r="E20" s="10" t="s">
        <v>310</v>
      </c>
      <c r="F20" s="309">
        <v>500000000</v>
      </c>
      <c r="G20" s="10" t="s">
        <v>310</v>
      </c>
      <c r="H20" s="309">
        <v>500000000</v>
      </c>
      <c r="I20" s="10" t="s">
        <v>310</v>
      </c>
      <c r="J20" s="309">
        <v>200000000</v>
      </c>
      <c r="K20" s="10"/>
    </row>
    <row r="21" spans="1:11" ht="36">
      <c r="A21" s="4" t="s">
        <v>311</v>
      </c>
      <c r="B21" s="4"/>
      <c r="C21" s="10"/>
      <c r="D21" s="10"/>
      <c r="E21" s="10"/>
      <c r="F21" s="10"/>
      <c r="G21" s="10"/>
      <c r="H21" s="10"/>
      <c r="I21" s="9" t="s">
        <v>312</v>
      </c>
      <c r="J21" s="9"/>
      <c r="K21" s="9" t="s">
        <v>312</v>
      </c>
    </row>
    <row r="22" spans="1:11" ht="22.5">
      <c r="A22" s="11" t="s">
        <v>272</v>
      </c>
      <c r="B22" s="11"/>
      <c r="C22" s="10"/>
      <c r="D22" s="10"/>
      <c r="E22" s="10"/>
      <c r="F22" s="10"/>
      <c r="G22" s="10"/>
      <c r="H22" s="10"/>
      <c r="I22" s="10" t="s">
        <v>313</v>
      </c>
      <c r="J22" s="309">
        <v>10000000000</v>
      </c>
      <c r="K22" s="10" t="s">
        <v>313</v>
      </c>
    </row>
    <row r="23" spans="1:11" ht="27" customHeight="1">
      <c r="A23" s="11"/>
      <c r="B23" s="11"/>
      <c r="C23" s="10"/>
      <c r="D23" s="10"/>
      <c r="E23" s="10"/>
      <c r="F23" s="10"/>
      <c r="G23" s="10"/>
      <c r="H23" s="10"/>
      <c r="I23" s="10" t="s">
        <v>314</v>
      </c>
      <c r="J23" s="309">
        <v>10000000000</v>
      </c>
      <c r="K23" s="10" t="s">
        <v>314</v>
      </c>
    </row>
    <row r="24" spans="1:11" ht="22.5">
      <c r="A24" s="11"/>
      <c r="B24" s="11"/>
      <c r="C24" s="10"/>
      <c r="D24" s="10"/>
      <c r="E24" s="10"/>
      <c r="F24" s="10"/>
      <c r="G24" s="10"/>
      <c r="H24" s="10"/>
      <c r="I24" s="10" t="s">
        <v>315</v>
      </c>
      <c r="J24" s="309">
        <v>150000000</v>
      </c>
      <c r="K24" s="10" t="s">
        <v>315</v>
      </c>
    </row>
    <row r="25" spans="1:11" ht="19.5">
      <c r="A25" s="11" t="s">
        <v>273</v>
      </c>
      <c r="B25" s="11"/>
      <c r="C25" s="10"/>
      <c r="D25" s="10"/>
      <c r="E25" s="10"/>
      <c r="F25" s="10"/>
      <c r="G25" s="10"/>
      <c r="H25" s="10"/>
      <c r="I25" s="9" t="s">
        <v>316</v>
      </c>
      <c r="J25" s="9"/>
      <c r="K25" s="9" t="s">
        <v>316</v>
      </c>
    </row>
    <row r="26" spans="1:11" ht="54">
      <c r="A26" s="11" t="s">
        <v>274</v>
      </c>
      <c r="B26" s="11"/>
      <c r="C26" s="10"/>
      <c r="D26" s="10"/>
      <c r="E26" s="10"/>
      <c r="F26" s="10"/>
      <c r="G26" s="10"/>
      <c r="H26" s="10"/>
      <c r="I26" s="13" t="s">
        <v>317</v>
      </c>
      <c r="J26" s="309">
        <v>1000000000</v>
      </c>
      <c r="K26" s="13" t="s">
        <v>299</v>
      </c>
    </row>
    <row r="27" spans="1:11" ht="19.5">
      <c r="A27" s="11" t="s">
        <v>275</v>
      </c>
      <c r="B27" s="11"/>
      <c r="C27" s="10"/>
      <c r="D27" s="10"/>
      <c r="E27" s="10"/>
      <c r="F27" s="10"/>
      <c r="G27" s="10"/>
      <c r="H27" s="10"/>
      <c r="I27" s="9" t="s">
        <v>318</v>
      </c>
      <c r="J27" s="9"/>
      <c r="K27" s="9" t="s">
        <v>318</v>
      </c>
    </row>
    <row r="28" spans="1:11" ht="54">
      <c r="A28" s="11" t="s">
        <v>276</v>
      </c>
      <c r="B28" s="11"/>
      <c r="C28" s="10"/>
      <c r="D28" s="10"/>
      <c r="E28" s="10"/>
      <c r="F28" s="10"/>
      <c r="G28" s="10"/>
      <c r="H28" s="10"/>
      <c r="I28" s="13" t="s">
        <v>319</v>
      </c>
      <c r="J28" s="311">
        <v>2000000000</v>
      </c>
      <c r="K28" s="13" t="s">
        <v>320</v>
      </c>
    </row>
    <row r="29" spans="1:11" ht="70.5" customHeight="1">
      <c r="A29" s="4" t="s">
        <v>277</v>
      </c>
      <c r="B29" s="4"/>
      <c r="C29" s="9" t="s">
        <v>321</v>
      </c>
      <c r="D29" s="9"/>
      <c r="E29" s="9" t="s">
        <v>321</v>
      </c>
      <c r="F29" s="9"/>
      <c r="G29" s="9" t="s">
        <v>321</v>
      </c>
      <c r="H29" s="9"/>
      <c r="I29" s="9" t="s">
        <v>321</v>
      </c>
      <c r="J29" s="9"/>
      <c r="K29" s="9" t="s">
        <v>321</v>
      </c>
    </row>
    <row r="30" spans="1:11" ht="22.5">
      <c r="A30" s="11" t="s">
        <v>278</v>
      </c>
      <c r="B30" s="11"/>
      <c r="C30" s="10" t="s">
        <v>310</v>
      </c>
      <c r="D30" s="309">
        <v>500000000</v>
      </c>
      <c r="E30" s="10" t="s">
        <v>310</v>
      </c>
      <c r="F30" s="309">
        <v>500000000</v>
      </c>
      <c r="G30" s="10" t="s">
        <v>310</v>
      </c>
      <c r="H30" s="309">
        <v>500000000</v>
      </c>
      <c r="I30" s="10" t="s">
        <v>310</v>
      </c>
      <c r="J30" s="309">
        <v>500000000</v>
      </c>
      <c r="K30" s="10" t="s">
        <v>310</v>
      </c>
    </row>
    <row r="31" spans="1:11" ht="22.5">
      <c r="A31" s="11" t="s">
        <v>322</v>
      </c>
      <c r="B31" s="11"/>
      <c r="C31" s="10" t="s">
        <v>323</v>
      </c>
      <c r="D31" s="309">
        <v>300000000</v>
      </c>
      <c r="E31" s="10" t="s">
        <v>323</v>
      </c>
      <c r="F31" s="309">
        <v>300000000</v>
      </c>
      <c r="G31" s="10" t="s">
        <v>323</v>
      </c>
      <c r="H31" s="309">
        <v>300000000</v>
      </c>
      <c r="I31" s="10" t="s">
        <v>323</v>
      </c>
      <c r="J31" s="309">
        <v>300000000</v>
      </c>
      <c r="K31" s="10" t="s">
        <v>323</v>
      </c>
    </row>
    <row r="32" spans="1:11" ht="22.5">
      <c r="A32" s="11" t="s">
        <v>324</v>
      </c>
      <c r="B32" s="11"/>
      <c r="C32" s="10" t="s">
        <v>325</v>
      </c>
      <c r="D32" s="309">
        <v>100000000</v>
      </c>
      <c r="E32" s="10" t="s">
        <v>325</v>
      </c>
      <c r="F32" s="309">
        <v>100000000</v>
      </c>
      <c r="G32" s="10" t="s">
        <v>325</v>
      </c>
      <c r="H32" s="309">
        <v>100000000</v>
      </c>
      <c r="I32" s="10" t="s">
        <v>325</v>
      </c>
      <c r="J32" s="309">
        <v>100000000</v>
      </c>
      <c r="K32" s="10" t="s">
        <v>325</v>
      </c>
    </row>
    <row r="33" spans="1:11" ht="22.5">
      <c r="A33" s="11" t="s">
        <v>326</v>
      </c>
      <c r="B33" s="11"/>
      <c r="C33" s="10" t="s">
        <v>327</v>
      </c>
      <c r="D33" s="309">
        <v>100000000</v>
      </c>
      <c r="E33" s="10" t="s">
        <v>327</v>
      </c>
      <c r="F33" s="309">
        <v>100000000</v>
      </c>
      <c r="G33" s="10" t="s">
        <v>327</v>
      </c>
      <c r="H33" s="309">
        <v>100000000</v>
      </c>
      <c r="I33" s="10" t="s">
        <v>327</v>
      </c>
      <c r="J33" s="309">
        <v>100000000</v>
      </c>
      <c r="K33" s="10" t="s">
        <v>327</v>
      </c>
    </row>
    <row r="34" spans="1:11" ht="22.5">
      <c r="A34" s="11" t="s">
        <v>279</v>
      </c>
      <c r="B34" s="11"/>
      <c r="C34" s="10" t="s">
        <v>328</v>
      </c>
      <c r="D34" s="309">
        <v>300000000</v>
      </c>
      <c r="E34" s="10" t="s">
        <v>329</v>
      </c>
      <c r="F34" s="309">
        <v>600000000</v>
      </c>
      <c r="G34" s="10" t="s">
        <v>330</v>
      </c>
      <c r="H34" s="309">
        <v>600000000</v>
      </c>
      <c r="I34" s="10" t="s">
        <v>330</v>
      </c>
      <c r="J34" s="309">
        <v>600000000</v>
      </c>
      <c r="K34" s="10" t="s">
        <v>330</v>
      </c>
    </row>
    <row r="35" spans="1:11" ht="22.5">
      <c r="A35" s="11" t="s">
        <v>280</v>
      </c>
      <c r="B35" s="11"/>
      <c r="C35" s="10" t="s">
        <v>285</v>
      </c>
      <c r="D35" s="309">
        <v>300000000</v>
      </c>
      <c r="E35" s="10" t="s">
        <v>285</v>
      </c>
      <c r="F35" s="309">
        <v>300000000</v>
      </c>
      <c r="G35" s="10" t="s">
        <v>285</v>
      </c>
      <c r="H35" s="309">
        <v>300000000</v>
      </c>
      <c r="I35" s="10" t="s">
        <v>285</v>
      </c>
      <c r="J35" s="309">
        <v>300000000</v>
      </c>
      <c r="K35" s="10" t="s">
        <v>285</v>
      </c>
    </row>
    <row r="36" spans="1:11" ht="90">
      <c r="A36" s="4" t="s">
        <v>281</v>
      </c>
      <c r="B36" s="4"/>
      <c r="C36" s="10" t="s">
        <v>331</v>
      </c>
      <c r="D36" s="309">
        <v>500000000</v>
      </c>
      <c r="E36" s="10" t="s">
        <v>332</v>
      </c>
      <c r="F36" s="309">
        <v>500000000</v>
      </c>
      <c r="G36" s="10" t="s">
        <v>333</v>
      </c>
      <c r="H36" s="309">
        <v>500000000</v>
      </c>
      <c r="I36" s="10" t="s">
        <v>334</v>
      </c>
      <c r="J36" s="309">
        <v>500000000</v>
      </c>
      <c r="K36" s="10" t="s">
        <v>331</v>
      </c>
    </row>
    <row r="37" spans="1:11" ht="22.5">
      <c r="A37" s="11" t="s">
        <v>282</v>
      </c>
      <c r="B37" s="11"/>
      <c r="C37" s="10" t="s">
        <v>335</v>
      </c>
      <c r="D37" s="309">
        <v>300000000</v>
      </c>
      <c r="E37" s="10" t="s">
        <v>335</v>
      </c>
      <c r="F37" s="309">
        <v>300000000</v>
      </c>
      <c r="G37" s="10" t="s">
        <v>335</v>
      </c>
      <c r="H37" s="309">
        <v>300000000</v>
      </c>
      <c r="I37" s="10" t="s">
        <v>335</v>
      </c>
      <c r="J37" s="309">
        <v>300000000</v>
      </c>
      <c r="K37" s="10" t="s">
        <v>336</v>
      </c>
    </row>
    <row r="38" spans="1:11" ht="22.5">
      <c r="A38" s="11"/>
      <c r="B38" s="11"/>
      <c r="C38" s="10" t="s">
        <v>337</v>
      </c>
      <c r="D38" s="309">
        <v>300000000</v>
      </c>
      <c r="E38" s="10" t="s">
        <v>337</v>
      </c>
      <c r="F38" s="309">
        <v>100000000</v>
      </c>
      <c r="G38" s="10" t="s">
        <v>337</v>
      </c>
      <c r="H38" s="309">
        <v>100000000</v>
      </c>
      <c r="I38" s="10" t="s">
        <v>337</v>
      </c>
      <c r="J38" s="309">
        <v>100000000</v>
      </c>
      <c r="K38" s="10" t="s">
        <v>337</v>
      </c>
    </row>
    <row r="39" spans="1:11" ht="18">
      <c r="C39" s="1"/>
      <c r="D39" s="1"/>
      <c r="E39" s="1"/>
      <c r="F39" s="1"/>
      <c r="G39" s="1"/>
      <c r="H39" s="1"/>
      <c r="I39" s="1"/>
      <c r="J39" s="1"/>
      <c r="K39" s="10" t="s">
        <v>338</v>
      </c>
    </row>
    <row r="40" spans="1:11" ht="22.5">
      <c r="A40" s="16"/>
      <c r="B40" s="16"/>
      <c r="C40" s="11" t="s">
        <v>596</v>
      </c>
      <c r="D40" s="309">
        <v>1000000000</v>
      </c>
      <c r="E40" s="11" t="s">
        <v>596</v>
      </c>
      <c r="F40" s="309">
        <v>1000000000</v>
      </c>
      <c r="G40" s="11" t="s">
        <v>596</v>
      </c>
      <c r="H40" s="309">
        <v>1000000000</v>
      </c>
      <c r="I40" s="11" t="s">
        <v>596</v>
      </c>
      <c r="J40" s="309">
        <v>1000000000</v>
      </c>
      <c r="K40" s="11" t="s">
        <v>596</v>
      </c>
    </row>
    <row r="41" spans="1:11" ht="22.5">
      <c r="A41" s="16" t="s">
        <v>996</v>
      </c>
      <c r="B41" s="307">
        <f>SUM(B19:B40)</f>
        <v>0</v>
      </c>
      <c r="C41" s="12"/>
      <c r="D41" s="309">
        <f>SUM(D6:D40)</f>
        <v>5804000000</v>
      </c>
      <c r="E41" s="12"/>
      <c r="F41" s="309">
        <f>SUM(F6:F40)</f>
        <v>26004000000</v>
      </c>
      <c r="G41" s="12"/>
      <c r="H41" s="309">
        <f>SUM(H6:H40)</f>
        <v>26004000000</v>
      </c>
      <c r="I41" s="12"/>
      <c r="J41" s="309">
        <f>SUM(J6:J40)</f>
        <v>50754000000</v>
      </c>
      <c r="K41" s="12"/>
    </row>
    <row r="42" spans="1:11" ht="22.5">
      <c r="A42" s="16"/>
      <c r="B42" s="309">
        <v>1869000000</v>
      </c>
      <c r="C42" s="12" t="s">
        <v>996</v>
      </c>
      <c r="D42" s="309">
        <f>D41+B42</f>
        <v>7673000000</v>
      </c>
      <c r="E42" s="12"/>
      <c r="F42" s="309">
        <f>F41+B42</f>
        <v>27873000000</v>
      </c>
      <c r="G42" s="12"/>
      <c r="H42" s="309">
        <f>H41+B42</f>
        <v>27873000000</v>
      </c>
      <c r="I42" s="17" t="s">
        <v>339</v>
      </c>
      <c r="J42" s="309">
        <f>J41+B42</f>
        <v>52623000000</v>
      </c>
      <c r="K42" s="17" t="s">
        <v>339</v>
      </c>
    </row>
    <row r="43" spans="1:11" ht="19.5">
      <c r="A43" s="16"/>
      <c r="B43" s="16"/>
      <c r="C43" s="12"/>
      <c r="D43" s="12"/>
      <c r="E43" s="12"/>
      <c r="F43" s="12"/>
      <c r="G43" s="12"/>
      <c r="H43" s="12"/>
      <c r="I43" s="15" t="s">
        <v>340</v>
      </c>
      <c r="J43" s="15"/>
      <c r="K43" s="15" t="s">
        <v>340</v>
      </c>
    </row>
    <row r="44" spans="1:11" ht="22.5">
      <c r="A44" s="16"/>
      <c r="B44" s="16"/>
      <c r="C44" s="12"/>
      <c r="D44" s="12"/>
      <c r="E44" s="12"/>
      <c r="F44" s="12"/>
      <c r="G44" s="12"/>
      <c r="H44" s="12"/>
      <c r="I44" s="18" t="s">
        <v>341</v>
      </c>
      <c r="J44" s="309"/>
      <c r="K44" s="18" t="s">
        <v>341</v>
      </c>
    </row>
    <row r="45" spans="1:11" ht="22.5">
      <c r="A45" s="16"/>
      <c r="B45" s="16"/>
      <c r="C45" s="12"/>
      <c r="D45" s="12"/>
      <c r="E45" s="12"/>
      <c r="F45" s="12"/>
      <c r="G45" s="12"/>
      <c r="H45" s="12"/>
      <c r="I45" s="18" t="s">
        <v>342</v>
      </c>
      <c r="J45" s="309"/>
      <c r="K45" s="18" t="s">
        <v>342</v>
      </c>
    </row>
    <row r="46" spans="1:11" ht="56.25">
      <c r="A46" s="16"/>
      <c r="B46" s="16"/>
      <c r="C46" s="12"/>
      <c r="D46" s="12"/>
      <c r="E46" s="12"/>
      <c r="F46" s="12"/>
      <c r="G46" s="12"/>
      <c r="H46" s="12"/>
      <c r="I46" s="18" t="s">
        <v>343</v>
      </c>
      <c r="J46" s="309"/>
      <c r="K46" s="18" t="s">
        <v>343</v>
      </c>
    </row>
    <row r="47" spans="1:11" ht="22.5">
      <c r="A47" s="16"/>
      <c r="B47" s="16"/>
      <c r="C47" s="12"/>
      <c r="D47" s="12"/>
      <c r="E47" s="12"/>
      <c r="F47" s="12"/>
      <c r="G47" s="12"/>
      <c r="H47" s="12"/>
      <c r="I47" s="18" t="s">
        <v>344</v>
      </c>
      <c r="J47" s="309"/>
      <c r="K47" s="18" t="s">
        <v>344</v>
      </c>
    </row>
    <row r="48" spans="1:11" ht="18.75">
      <c r="A48" s="16"/>
      <c r="B48" s="16"/>
      <c r="C48" s="12"/>
      <c r="D48" s="12"/>
      <c r="E48" s="12"/>
      <c r="F48" s="12"/>
      <c r="G48" s="12"/>
      <c r="H48" s="12"/>
      <c r="I48" s="18" t="s">
        <v>345</v>
      </c>
      <c r="J48" s="18"/>
      <c r="K48" s="18" t="s">
        <v>345</v>
      </c>
    </row>
    <row r="49" spans="1:11" ht="37.5">
      <c r="A49" s="16"/>
      <c r="B49" s="16"/>
      <c r="C49" s="12"/>
      <c r="D49" s="12"/>
      <c r="E49" s="12"/>
      <c r="F49" s="12"/>
      <c r="G49" s="12"/>
      <c r="H49" s="12"/>
      <c r="I49" s="18" t="s">
        <v>346</v>
      </c>
      <c r="J49" s="18"/>
      <c r="K49" s="18" t="s">
        <v>346</v>
      </c>
    </row>
    <row r="50" spans="1:11" ht="18.75">
      <c r="A50" s="16"/>
      <c r="B50" s="16"/>
      <c r="C50" s="12"/>
      <c r="D50" s="12"/>
      <c r="E50" s="12"/>
      <c r="F50" s="12"/>
      <c r="G50" s="12"/>
      <c r="H50" s="12"/>
      <c r="I50" s="18" t="s">
        <v>285</v>
      </c>
      <c r="J50" s="18"/>
      <c r="K50" s="18" t="s">
        <v>285</v>
      </c>
    </row>
    <row r="51" spans="1:11" ht="18.75">
      <c r="A51" s="16"/>
      <c r="B51" s="16"/>
      <c r="C51" s="12"/>
      <c r="D51" s="12"/>
      <c r="E51" s="12"/>
      <c r="F51" s="12"/>
      <c r="G51" s="12"/>
      <c r="H51" s="12"/>
      <c r="I51" s="18" t="s">
        <v>347</v>
      </c>
      <c r="J51" s="18"/>
      <c r="K51" s="18" t="s">
        <v>347</v>
      </c>
    </row>
    <row r="52" spans="1:11" ht="18.75">
      <c r="A52" s="16"/>
      <c r="B52" s="16"/>
      <c r="C52" s="12"/>
      <c r="D52" s="12"/>
      <c r="E52" s="12"/>
      <c r="F52" s="12"/>
      <c r="G52" s="12"/>
      <c r="H52" s="12"/>
      <c r="I52" s="18" t="s">
        <v>348</v>
      </c>
      <c r="J52" s="18"/>
      <c r="K52" s="18" t="s">
        <v>348</v>
      </c>
    </row>
    <row r="53" spans="1:11" ht="18.75">
      <c r="A53" s="16"/>
      <c r="B53" s="16"/>
      <c r="C53" s="12"/>
      <c r="D53" s="12"/>
      <c r="E53" s="12"/>
      <c r="F53" s="12"/>
      <c r="G53" s="12"/>
      <c r="H53" s="12"/>
      <c r="I53" s="18" t="s">
        <v>349</v>
      </c>
      <c r="J53" s="18"/>
      <c r="K53" s="18" t="s">
        <v>349</v>
      </c>
    </row>
    <row r="54" spans="1:11" ht="93" customHeight="1">
      <c r="A54" s="16"/>
      <c r="B54" s="16"/>
      <c r="C54" s="12"/>
      <c r="D54" s="12"/>
      <c r="E54" s="12"/>
      <c r="F54" s="12"/>
      <c r="G54" s="12"/>
      <c r="H54" s="12"/>
      <c r="I54" s="19" t="s">
        <v>350</v>
      </c>
      <c r="J54" s="19"/>
      <c r="K54" s="19" t="s">
        <v>350</v>
      </c>
    </row>
    <row r="55" spans="1:11" ht="18.75">
      <c r="A55" s="16"/>
      <c r="B55" s="16"/>
      <c r="C55" s="12"/>
      <c r="D55" s="12"/>
      <c r="E55" s="12"/>
      <c r="F55" s="12"/>
      <c r="G55" s="12"/>
      <c r="H55" s="12"/>
      <c r="I55" s="19" t="s">
        <v>351</v>
      </c>
      <c r="J55" s="19"/>
      <c r="K55" s="19" t="s">
        <v>351</v>
      </c>
    </row>
    <row r="56" spans="1:11" ht="19.5">
      <c r="A56" s="16"/>
      <c r="B56" s="16"/>
      <c r="C56" s="12"/>
      <c r="D56" s="12"/>
      <c r="E56" s="12"/>
      <c r="F56" s="12"/>
      <c r="G56" s="12"/>
      <c r="H56" s="12"/>
      <c r="I56" s="20" t="s">
        <v>352</v>
      </c>
      <c r="J56" s="20"/>
      <c r="K56" s="20" t="s">
        <v>352</v>
      </c>
    </row>
    <row r="57" spans="1:11" ht="18.75">
      <c r="A57" s="16"/>
      <c r="B57" s="16"/>
      <c r="C57" s="12"/>
      <c r="D57" s="12"/>
      <c r="E57" s="12"/>
      <c r="F57" s="12"/>
      <c r="G57" s="12"/>
      <c r="H57" s="12"/>
      <c r="I57" s="18" t="s">
        <v>342</v>
      </c>
      <c r="J57" s="18"/>
      <c r="K57" s="18" t="s">
        <v>342</v>
      </c>
    </row>
    <row r="58" spans="1:11" ht="37.5">
      <c r="A58" s="16"/>
      <c r="B58" s="16"/>
      <c r="C58" s="12"/>
      <c r="D58" s="12"/>
      <c r="E58" s="12"/>
      <c r="F58" s="12"/>
      <c r="G58" s="12"/>
      <c r="H58" s="12"/>
      <c r="I58" s="19" t="s">
        <v>353</v>
      </c>
      <c r="J58" s="19"/>
      <c r="K58" s="19" t="s">
        <v>353</v>
      </c>
    </row>
    <row r="59" spans="1:11" ht="18.75">
      <c r="A59" s="16"/>
      <c r="B59" s="16"/>
      <c r="C59" s="12"/>
      <c r="D59" s="12"/>
      <c r="E59" s="12"/>
      <c r="F59" s="12"/>
      <c r="G59" s="12"/>
      <c r="H59" s="12"/>
      <c r="I59" s="18" t="s">
        <v>354</v>
      </c>
      <c r="J59" s="18"/>
      <c r="K59" s="18" t="s">
        <v>354</v>
      </c>
    </row>
    <row r="60" spans="1:11" ht="18.75">
      <c r="A60" s="16"/>
      <c r="B60" s="16"/>
      <c r="C60" s="12"/>
      <c r="D60" s="12"/>
      <c r="E60" s="12"/>
      <c r="F60" s="12"/>
      <c r="G60" s="12"/>
      <c r="H60" s="12"/>
      <c r="I60" s="18" t="s">
        <v>347</v>
      </c>
      <c r="J60" s="18"/>
      <c r="K60" s="18" t="s">
        <v>347</v>
      </c>
    </row>
    <row r="61" spans="1:11" ht="18.75">
      <c r="A61" s="16"/>
      <c r="B61" s="16"/>
      <c r="C61" s="12"/>
      <c r="D61" s="12"/>
      <c r="E61" s="12"/>
      <c r="F61" s="12"/>
      <c r="G61" s="12"/>
      <c r="H61" s="12"/>
      <c r="I61" s="18" t="s">
        <v>355</v>
      </c>
      <c r="J61" s="18"/>
      <c r="K61" s="18" t="s">
        <v>355</v>
      </c>
    </row>
    <row r="62" spans="1:11" ht="18.75">
      <c r="A62" s="16"/>
      <c r="B62" s="16"/>
      <c r="C62" s="12"/>
      <c r="D62" s="12"/>
      <c r="E62" s="12"/>
      <c r="F62" s="12"/>
      <c r="G62" s="12"/>
      <c r="H62" s="12"/>
      <c r="I62" s="18" t="s">
        <v>344</v>
      </c>
      <c r="J62" s="18"/>
      <c r="K62" s="18" t="s">
        <v>344</v>
      </c>
    </row>
    <row r="63" spans="1:11" ht="18.75">
      <c r="A63" s="16"/>
      <c r="B63" s="16"/>
      <c r="C63" s="12"/>
      <c r="D63" s="12"/>
      <c r="E63" s="12"/>
      <c r="F63" s="12"/>
      <c r="G63" s="12"/>
      <c r="H63" s="12"/>
      <c r="I63" s="21" t="s">
        <v>356</v>
      </c>
      <c r="J63" s="298"/>
      <c r="K63" s="21" t="s">
        <v>356</v>
      </c>
    </row>
    <row r="64" spans="1:11" ht="18.75">
      <c r="A64" s="16"/>
      <c r="B64" s="16"/>
      <c r="C64" s="12"/>
      <c r="D64" s="12"/>
      <c r="E64" s="12"/>
      <c r="F64" s="12"/>
      <c r="G64" s="12"/>
      <c r="H64" s="12"/>
      <c r="I64" s="21" t="s">
        <v>357</v>
      </c>
      <c r="J64" s="298"/>
      <c r="K64" s="21" t="s">
        <v>357</v>
      </c>
    </row>
    <row r="65" spans="1:11" ht="18.75">
      <c r="A65" s="16"/>
      <c r="B65" s="16"/>
      <c r="C65" s="12"/>
      <c r="D65" s="12"/>
      <c r="E65" s="12"/>
      <c r="F65" s="12"/>
      <c r="G65" s="12"/>
      <c r="H65" s="12"/>
      <c r="I65" s="18" t="s">
        <v>349</v>
      </c>
      <c r="J65" s="18"/>
      <c r="K65" s="18" t="s">
        <v>349</v>
      </c>
    </row>
    <row r="66" spans="1:11" ht="89.25" customHeight="1">
      <c r="A66" s="16"/>
      <c r="B66" s="16"/>
      <c r="C66" s="12"/>
      <c r="D66" s="12"/>
      <c r="E66" s="12"/>
      <c r="F66" s="12"/>
      <c r="G66" s="12"/>
      <c r="H66" s="12"/>
      <c r="I66" s="19" t="s">
        <v>350</v>
      </c>
      <c r="J66" s="19"/>
      <c r="K66" s="19" t="s">
        <v>350</v>
      </c>
    </row>
    <row r="67" spans="1:11" ht="18.75">
      <c r="A67" s="16"/>
      <c r="B67" s="16"/>
      <c r="C67" s="12"/>
      <c r="D67" s="12"/>
      <c r="E67" s="12"/>
      <c r="F67" s="12"/>
      <c r="G67" s="12"/>
      <c r="H67" s="12"/>
      <c r="I67" s="21" t="s">
        <v>358</v>
      </c>
      <c r="J67" s="298"/>
      <c r="K67" s="21" t="s">
        <v>358</v>
      </c>
    </row>
    <row r="68" spans="1:11" ht="18.75">
      <c r="A68" s="16"/>
      <c r="B68" s="16"/>
      <c r="C68" s="12"/>
      <c r="D68" s="12"/>
      <c r="E68" s="12"/>
      <c r="F68" s="12"/>
      <c r="G68" s="12"/>
      <c r="H68" s="12"/>
      <c r="I68" s="21" t="s">
        <v>351</v>
      </c>
      <c r="J68" s="298"/>
      <c r="K68" s="21" t="s">
        <v>351</v>
      </c>
    </row>
    <row r="69" spans="1:11" ht="56.25">
      <c r="A69" s="16"/>
      <c r="B69" s="16"/>
      <c r="C69" s="12"/>
      <c r="D69" s="12"/>
      <c r="E69" s="12"/>
      <c r="F69" s="12"/>
      <c r="G69" s="12"/>
      <c r="H69" s="12"/>
      <c r="I69" s="19" t="s">
        <v>359</v>
      </c>
      <c r="J69" s="19"/>
      <c r="K69" s="19" t="s">
        <v>359</v>
      </c>
    </row>
    <row r="70" spans="1:11" ht="18.75">
      <c r="A70" s="16"/>
      <c r="B70" s="16"/>
      <c r="C70" s="12"/>
      <c r="D70" s="12"/>
      <c r="E70" s="12"/>
      <c r="F70" s="12"/>
      <c r="G70" s="12"/>
      <c r="H70" s="12"/>
      <c r="I70" s="18" t="s">
        <v>285</v>
      </c>
      <c r="J70" s="18"/>
      <c r="K70" s="18" t="s">
        <v>285</v>
      </c>
    </row>
    <row r="71" spans="1:11" ht="18.75">
      <c r="A71" s="16"/>
      <c r="B71" s="16"/>
      <c r="C71" s="12"/>
      <c r="D71" s="12"/>
      <c r="E71" s="12"/>
      <c r="F71" s="12"/>
      <c r="G71" s="12"/>
      <c r="H71" s="12"/>
      <c r="I71" s="18" t="s">
        <v>347</v>
      </c>
      <c r="J71" s="18"/>
      <c r="K71" s="18" t="s">
        <v>347</v>
      </c>
    </row>
    <row r="72" spans="1:11" ht="18.75">
      <c r="A72" s="16"/>
      <c r="B72" s="16"/>
      <c r="C72" s="12"/>
      <c r="D72" s="12"/>
      <c r="E72" s="12"/>
      <c r="F72" s="12"/>
      <c r="G72" s="12"/>
      <c r="H72" s="12"/>
      <c r="I72" s="18" t="s">
        <v>348</v>
      </c>
      <c r="J72" s="18"/>
      <c r="K72" s="18" t="s">
        <v>348</v>
      </c>
    </row>
    <row r="73" spans="1:11" ht="21">
      <c r="A73" s="16"/>
      <c r="B73" s="16"/>
      <c r="C73" s="12"/>
      <c r="D73" s="12"/>
      <c r="E73" s="12"/>
      <c r="F73" s="12"/>
      <c r="G73" s="12"/>
      <c r="H73" s="12"/>
      <c r="I73" s="22" t="s">
        <v>360</v>
      </c>
      <c r="J73" s="22"/>
      <c r="K73" s="22" t="s">
        <v>360</v>
      </c>
    </row>
    <row r="74" spans="1:11" ht="18.75">
      <c r="A74" s="16"/>
      <c r="B74" s="16"/>
      <c r="C74" s="12"/>
      <c r="D74" s="12"/>
      <c r="E74" s="12"/>
      <c r="F74" s="12"/>
      <c r="G74" s="12"/>
      <c r="H74" s="12"/>
      <c r="I74" s="18" t="s">
        <v>361</v>
      </c>
      <c r="J74" s="18"/>
      <c r="K74" s="18" t="s">
        <v>361</v>
      </c>
    </row>
    <row r="75" spans="1:11" ht="18.75">
      <c r="A75" s="16"/>
      <c r="B75" s="16"/>
      <c r="C75" s="12"/>
      <c r="D75" s="12"/>
      <c r="E75" s="12"/>
      <c r="F75" s="12"/>
      <c r="G75" s="12"/>
      <c r="H75" s="12"/>
      <c r="I75" s="18" t="s">
        <v>342</v>
      </c>
      <c r="J75" s="18"/>
      <c r="K75" s="18" t="s">
        <v>342</v>
      </c>
    </row>
    <row r="76" spans="1:11" ht="18.75">
      <c r="A76" s="16"/>
      <c r="B76" s="16"/>
      <c r="C76" s="12"/>
      <c r="D76" s="12"/>
      <c r="E76" s="12"/>
      <c r="F76" s="12"/>
      <c r="G76" s="12"/>
      <c r="H76" s="12"/>
      <c r="I76" s="21" t="s">
        <v>362</v>
      </c>
      <c r="J76" s="298"/>
      <c r="K76" s="21" t="s">
        <v>362</v>
      </c>
    </row>
    <row r="77" spans="1:11" ht="56.25">
      <c r="A77" s="16"/>
      <c r="B77" s="16"/>
      <c r="C77" s="12"/>
      <c r="D77" s="12"/>
      <c r="E77" s="12"/>
      <c r="F77" s="12"/>
      <c r="G77" s="12"/>
      <c r="H77" s="12"/>
      <c r="I77" s="19" t="s">
        <v>363</v>
      </c>
      <c r="J77" s="19"/>
      <c r="K77" s="19" t="s">
        <v>363</v>
      </c>
    </row>
    <row r="78" spans="1:11" ht="37.5">
      <c r="A78" s="16"/>
      <c r="B78" s="16"/>
      <c r="C78" s="12"/>
      <c r="D78" s="12"/>
      <c r="E78" s="12"/>
      <c r="F78" s="12"/>
      <c r="G78" s="12"/>
      <c r="H78" s="12"/>
      <c r="I78" s="19" t="s">
        <v>364</v>
      </c>
      <c r="J78" s="19"/>
      <c r="K78" s="19" t="s">
        <v>364</v>
      </c>
    </row>
    <row r="79" spans="1:11" ht="56.25">
      <c r="A79" s="16"/>
      <c r="B79" s="16"/>
      <c r="C79" s="12"/>
      <c r="D79" s="12"/>
      <c r="E79" s="12"/>
      <c r="F79" s="12"/>
      <c r="G79" s="12"/>
      <c r="H79" s="12"/>
      <c r="I79" s="19" t="s">
        <v>365</v>
      </c>
      <c r="J79" s="19"/>
      <c r="K79" s="19" t="s">
        <v>365</v>
      </c>
    </row>
    <row r="80" spans="1:11" ht="18.75">
      <c r="A80" s="16"/>
      <c r="B80" s="16"/>
      <c r="C80" s="12"/>
      <c r="D80" s="12"/>
      <c r="E80" s="12"/>
      <c r="F80" s="12"/>
      <c r="G80" s="12"/>
      <c r="H80" s="12"/>
      <c r="I80" s="21" t="s">
        <v>351</v>
      </c>
      <c r="J80" s="298"/>
      <c r="K80" s="21" t="s">
        <v>351</v>
      </c>
    </row>
    <row r="81" spans="1:11" ht="18.75">
      <c r="A81" s="16"/>
      <c r="B81" s="16"/>
      <c r="C81" s="12"/>
      <c r="D81" s="12"/>
      <c r="E81" s="12"/>
      <c r="F81" s="12"/>
      <c r="G81" s="12"/>
      <c r="H81" s="12"/>
      <c r="I81" s="18" t="s">
        <v>285</v>
      </c>
      <c r="J81" s="18"/>
      <c r="K81" s="18" t="s">
        <v>285</v>
      </c>
    </row>
    <row r="82" spans="1:11" ht="18.75">
      <c r="A82" s="16"/>
      <c r="B82" s="16"/>
      <c r="C82" s="12"/>
      <c r="D82" s="12"/>
      <c r="E82" s="12"/>
      <c r="F82" s="12"/>
      <c r="G82" s="12"/>
      <c r="H82" s="12"/>
      <c r="I82" s="18" t="s">
        <v>347</v>
      </c>
      <c r="J82" s="18"/>
      <c r="K82" s="18" t="s">
        <v>347</v>
      </c>
    </row>
    <row r="83" spans="1:11" ht="18.75">
      <c r="A83" s="16"/>
      <c r="B83" s="16"/>
      <c r="C83" s="12"/>
      <c r="D83" s="12"/>
      <c r="E83" s="12"/>
      <c r="F83" s="12"/>
      <c r="G83" s="12"/>
      <c r="H83" s="12"/>
      <c r="I83" s="18" t="s">
        <v>348</v>
      </c>
      <c r="J83" s="18"/>
      <c r="K83" s="18" t="s">
        <v>348</v>
      </c>
    </row>
    <row r="84" spans="1:11" ht="18.75">
      <c r="A84" s="16"/>
      <c r="B84" s="16"/>
      <c r="C84" s="12"/>
      <c r="D84" s="12"/>
      <c r="E84" s="12"/>
      <c r="F84" s="12"/>
      <c r="G84" s="12"/>
      <c r="H84" s="12"/>
      <c r="I84" s="18" t="s">
        <v>349</v>
      </c>
      <c r="J84" s="18"/>
      <c r="K84" s="18" t="s">
        <v>349</v>
      </c>
    </row>
  </sheetData>
  <mergeCells count="2">
    <mergeCell ref="A3:K3"/>
    <mergeCell ref="A13:A17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rightToLeft="1" workbookViewId="0">
      <selection activeCell="C12" sqref="C12"/>
    </sheetView>
  </sheetViews>
  <sheetFormatPr defaultRowHeight="14.25"/>
  <cols>
    <col min="1" max="1" width="32.75" customWidth="1"/>
  </cols>
  <sheetData>
    <row r="1" spans="1:1" ht="21">
      <c r="A1" s="6" t="s">
        <v>289</v>
      </c>
    </row>
    <row r="2" spans="1:1" ht="19.5">
      <c r="A2" s="9" t="s">
        <v>294</v>
      </c>
    </row>
    <row r="3" spans="1:1" ht="18">
      <c r="A3" s="10" t="s">
        <v>295</v>
      </c>
    </row>
    <row r="4" spans="1:1" ht="19.5">
      <c r="A4" s="9" t="s">
        <v>301</v>
      </c>
    </row>
    <row r="5" spans="1:1" ht="18">
      <c r="A5" s="10" t="s">
        <v>302</v>
      </c>
    </row>
    <row r="6" spans="1:1" ht="18">
      <c r="A6" s="10" t="s">
        <v>303</v>
      </c>
    </row>
    <row r="7" spans="1:1" ht="18">
      <c r="A7" s="10" t="s">
        <v>304</v>
      </c>
    </row>
    <row r="8" spans="1:1" ht="18">
      <c r="A8" s="10" t="s">
        <v>305</v>
      </c>
    </row>
    <row r="9" spans="1:1" ht="19.5">
      <c r="A9" s="9" t="s">
        <v>308</v>
      </c>
    </row>
    <row r="10" spans="1:1" ht="18">
      <c r="A10" s="10" t="s">
        <v>309</v>
      </c>
    </row>
    <row r="11" spans="1:1" ht="18">
      <c r="A11" s="10" t="s">
        <v>310</v>
      </c>
    </row>
    <row r="12" spans="1:1" ht="19.5">
      <c r="A12" s="9" t="s">
        <v>321</v>
      </c>
    </row>
    <row r="13" spans="1:1" ht="18">
      <c r="A13" s="10" t="s">
        <v>310</v>
      </c>
    </row>
    <row r="14" spans="1:1" ht="18">
      <c r="A14" s="10" t="s">
        <v>323</v>
      </c>
    </row>
    <row r="15" spans="1:1" ht="18">
      <c r="A15" s="10" t="s">
        <v>325</v>
      </c>
    </row>
    <row r="16" spans="1:1" ht="18">
      <c r="A16" s="10" t="s">
        <v>327</v>
      </c>
    </row>
    <row r="17" spans="1:1" ht="18">
      <c r="A17" s="10" t="s">
        <v>328</v>
      </c>
    </row>
    <row r="18" spans="1:1" ht="18">
      <c r="A18" s="10" t="s">
        <v>285</v>
      </c>
    </row>
    <row r="19" spans="1:1" ht="18">
      <c r="A19" s="10" t="s">
        <v>331</v>
      </c>
    </row>
    <row r="20" spans="1:1" ht="18">
      <c r="A20" s="10" t="s">
        <v>335</v>
      </c>
    </row>
    <row r="21" spans="1:1" ht="18">
      <c r="A21" s="109" t="s">
        <v>672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59"/>
  <sheetViews>
    <sheetView rightToLeft="1" zoomScale="90" zoomScaleNormal="90" workbookViewId="0">
      <selection activeCell="G11" sqref="G11:H11"/>
    </sheetView>
  </sheetViews>
  <sheetFormatPr defaultRowHeight="14.25"/>
  <cols>
    <col min="3" max="3" width="29.625" customWidth="1"/>
    <col min="4" max="4" width="14.125" customWidth="1"/>
    <col min="5" max="5" width="19" customWidth="1"/>
    <col min="6" max="6" width="27.875" customWidth="1"/>
    <col min="7" max="7" width="15.5" customWidth="1"/>
    <col min="8" max="8" width="16.75" customWidth="1"/>
    <col min="9" max="9" width="23.5" customWidth="1"/>
  </cols>
  <sheetData>
    <row r="1" spans="2:9" ht="15" thickTop="1">
      <c r="B1" s="23"/>
      <c r="C1" s="373"/>
      <c r="D1" s="373"/>
      <c r="E1" s="373"/>
      <c r="F1" s="373"/>
      <c r="G1" s="373"/>
      <c r="H1" s="373"/>
      <c r="I1" s="24"/>
    </row>
    <row r="2" spans="2:9">
      <c r="B2" s="25"/>
      <c r="C2" s="374"/>
      <c r="D2" s="374"/>
      <c r="E2" s="374"/>
      <c r="F2" s="374"/>
      <c r="G2" s="374"/>
      <c r="H2" s="374"/>
      <c r="I2" s="26"/>
    </row>
    <row r="3" spans="2:9">
      <c r="B3" s="25"/>
      <c r="C3" s="374"/>
      <c r="D3" s="374"/>
      <c r="E3" s="374"/>
      <c r="F3" s="374"/>
      <c r="G3" s="374"/>
      <c r="H3" s="374"/>
      <c r="I3" s="26"/>
    </row>
    <row r="4" spans="2:9">
      <c r="B4" s="25"/>
      <c r="C4" s="374"/>
      <c r="D4" s="374"/>
      <c r="E4" s="374"/>
      <c r="F4" s="374"/>
      <c r="G4" s="374"/>
      <c r="H4" s="374"/>
      <c r="I4" s="26"/>
    </row>
    <row r="5" spans="2:9">
      <c r="B5" s="25"/>
      <c r="C5" s="374"/>
      <c r="D5" s="374"/>
      <c r="E5" s="374"/>
      <c r="F5" s="374"/>
      <c r="G5" s="374"/>
      <c r="H5" s="374"/>
      <c r="I5" s="27"/>
    </row>
    <row r="6" spans="2:9" ht="18">
      <c r="B6" s="25"/>
      <c r="C6" s="408" t="s">
        <v>366</v>
      </c>
      <c r="D6" s="408"/>
      <c r="E6" s="408"/>
      <c r="F6" s="408"/>
      <c r="G6" s="408"/>
      <c r="H6" s="408"/>
      <c r="I6" s="27"/>
    </row>
    <row r="7" spans="2:9" ht="18">
      <c r="B7" s="25"/>
      <c r="C7" s="408" t="s">
        <v>661</v>
      </c>
      <c r="D7" s="408"/>
      <c r="E7" s="408"/>
      <c r="F7" s="408"/>
      <c r="G7" s="408"/>
      <c r="H7" s="408"/>
      <c r="I7" s="26"/>
    </row>
    <row r="8" spans="2:9">
      <c r="B8" s="25"/>
      <c r="C8" s="409" t="s">
        <v>986</v>
      </c>
      <c r="D8" s="409"/>
      <c r="E8" s="409"/>
      <c r="F8" s="409"/>
      <c r="G8" s="409"/>
      <c r="H8" s="409"/>
      <c r="I8" s="26"/>
    </row>
    <row r="9" spans="2:9" ht="18.75">
      <c r="B9" s="25"/>
      <c r="C9" s="447" t="s">
        <v>367</v>
      </c>
      <c r="D9" s="448"/>
      <c r="E9" s="142" t="s">
        <v>368</v>
      </c>
      <c r="F9" s="142"/>
      <c r="G9" s="158"/>
      <c r="H9" s="159"/>
      <c r="I9" s="26"/>
    </row>
    <row r="10" spans="2:9" ht="18.75">
      <c r="B10" s="25"/>
      <c r="C10" s="445" t="s">
        <v>369</v>
      </c>
      <c r="D10" s="446"/>
      <c r="E10" s="151" t="s">
        <v>370</v>
      </c>
      <c r="F10" s="151" t="s">
        <v>371</v>
      </c>
      <c r="G10" s="445"/>
      <c r="H10" s="446"/>
      <c r="I10" s="26"/>
    </row>
    <row r="11" spans="2:9" ht="23.25" customHeight="1">
      <c r="B11" s="25"/>
      <c r="C11" s="445" t="s">
        <v>372</v>
      </c>
      <c r="D11" s="446"/>
      <c r="E11" s="151" t="s">
        <v>373</v>
      </c>
      <c r="F11" s="151" t="s">
        <v>374</v>
      </c>
      <c r="G11" s="447"/>
      <c r="H11" s="448"/>
      <c r="I11" s="26"/>
    </row>
    <row r="12" spans="2:9" ht="24" customHeight="1">
      <c r="B12" s="25"/>
      <c r="C12" s="445" t="s">
        <v>553</v>
      </c>
      <c r="D12" s="446"/>
      <c r="E12" s="151" t="s">
        <v>655</v>
      </c>
      <c r="F12" s="151" t="s">
        <v>375</v>
      </c>
      <c r="G12" s="445" t="s">
        <v>656</v>
      </c>
      <c r="H12" s="446"/>
      <c r="I12" s="26"/>
    </row>
    <row r="13" spans="2:9" ht="27.75" customHeight="1" thickBot="1">
      <c r="B13" s="34"/>
      <c r="C13" s="35"/>
      <c r="D13" s="35"/>
      <c r="E13" s="35"/>
      <c r="F13" s="35"/>
      <c r="G13" s="35"/>
      <c r="H13" s="35"/>
      <c r="I13" s="36"/>
    </row>
    <row r="14" spans="2:9" ht="15" thickTop="1"/>
    <row r="15" spans="2:9" ht="42.75" customHeight="1">
      <c r="B15" s="223" t="s">
        <v>376</v>
      </c>
      <c r="C15" s="223" t="s">
        <v>0</v>
      </c>
      <c r="D15" s="223" t="s">
        <v>377</v>
      </c>
      <c r="E15" s="223" t="s">
        <v>3</v>
      </c>
      <c r="F15" s="223" t="s">
        <v>3</v>
      </c>
      <c r="G15" s="223" t="s">
        <v>4</v>
      </c>
      <c r="H15" s="67" t="s">
        <v>5</v>
      </c>
    </row>
    <row r="16" spans="2:9" ht="63.75" thickBot="1">
      <c r="B16" s="249">
        <v>1</v>
      </c>
      <c r="C16" s="230" t="s">
        <v>62</v>
      </c>
      <c r="D16" s="231" t="s">
        <v>10</v>
      </c>
      <c r="E16" s="232" t="s">
        <v>727</v>
      </c>
      <c r="F16" s="233" t="s">
        <v>945</v>
      </c>
      <c r="G16" s="163">
        <v>1</v>
      </c>
      <c r="H16" s="234"/>
    </row>
    <row r="17" spans="2:8" ht="28.5" customHeight="1" thickBot="1">
      <c r="B17" s="249">
        <v>2</v>
      </c>
      <c r="C17" s="230" t="s">
        <v>20</v>
      </c>
      <c r="D17" s="231" t="s">
        <v>10</v>
      </c>
      <c r="E17" s="232" t="s">
        <v>727</v>
      </c>
      <c r="F17" s="233" t="s">
        <v>946</v>
      </c>
      <c r="G17" s="163">
        <v>1</v>
      </c>
      <c r="H17" s="163"/>
    </row>
    <row r="18" spans="2:8" ht="27.75" customHeight="1" thickBot="1">
      <c r="B18" s="249">
        <v>3</v>
      </c>
      <c r="C18" s="230" t="s">
        <v>728</v>
      </c>
      <c r="D18" s="231" t="s">
        <v>10</v>
      </c>
      <c r="E18" s="232" t="s">
        <v>727</v>
      </c>
      <c r="F18" s="233" t="s">
        <v>738</v>
      </c>
      <c r="G18" s="163">
        <v>1</v>
      </c>
      <c r="H18" s="163"/>
    </row>
    <row r="19" spans="2:8" ht="34.5" customHeight="1" thickBot="1">
      <c r="B19" s="249">
        <v>4</v>
      </c>
      <c r="C19" s="230" t="s">
        <v>950</v>
      </c>
      <c r="D19" s="231" t="s">
        <v>10</v>
      </c>
      <c r="E19" s="232" t="s">
        <v>727</v>
      </c>
      <c r="F19" s="233" t="s">
        <v>947</v>
      </c>
      <c r="G19" s="163">
        <v>1</v>
      </c>
      <c r="H19" s="163"/>
    </row>
    <row r="20" spans="2:8" ht="21.75" thickBot="1">
      <c r="B20" s="249">
        <v>5</v>
      </c>
      <c r="C20" s="230" t="s">
        <v>729</v>
      </c>
      <c r="D20" s="231" t="s">
        <v>10</v>
      </c>
      <c r="E20" s="232" t="s">
        <v>727</v>
      </c>
      <c r="F20" s="233" t="s">
        <v>738</v>
      </c>
      <c r="G20" s="163">
        <v>1</v>
      </c>
      <c r="H20" s="163"/>
    </row>
    <row r="21" spans="2:8" ht="21.75" thickBot="1">
      <c r="B21" s="249">
        <v>6</v>
      </c>
      <c r="C21" s="230" t="s">
        <v>730</v>
      </c>
      <c r="D21" s="231" t="s">
        <v>10</v>
      </c>
      <c r="E21" s="232" t="s">
        <v>727</v>
      </c>
      <c r="F21" s="233" t="s">
        <v>738</v>
      </c>
      <c r="G21" s="163">
        <v>1</v>
      </c>
      <c r="H21" s="163"/>
    </row>
    <row r="22" spans="2:8" ht="21.75" thickBot="1">
      <c r="B22" s="249">
        <v>7</v>
      </c>
      <c r="C22" s="230" t="s">
        <v>801</v>
      </c>
      <c r="D22" s="231" t="s">
        <v>10</v>
      </c>
      <c r="E22" s="232" t="s">
        <v>727</v>
      </c>
      <c r="F22" s="233" t="s">
        <v>738</v>
      </c>
      <c r="G22" s="163">
        <v>1</v>
      </c>
      <c r="H22" s="163"/>
    </row>
    <row r="23" spans="2:8" ht="21.75" thickBot="1">
      <c r="B23" s="249">
        <v>8</v>
      </c>
      <c r="C23" s="230" t="s">
        <v>737</v>
      </c>
      <c r="D23" s="231" t="s">
        <v>10</v>
      </c>
      <c r="E23" s="232" t="s">
        <v>727</v>
      </c>
      <c r="F23" s="233" t="s">
        <v>738</v>
      </c>
      <c r="G23" s="163">
        <v>1</v>
      </c>
      <c r="H23" s="163"/>
    </row>
    <row r="24" spans="2:8" ht="21.75" thickBot="1">
      <c r="B24" s="249">
        <v>9</v>
      </c>
      <c r="C24" s="230" t="s">
        <v>428</v>
      </c>
      <c r="D24" s="231" t="s">
        <v>10</v>
      </c>
      <c r="E24" s="232" t="s">
        <v>727</v>
      </c>
      <c r="F24" s="233" t="s">
        <v>738</v>
      </c>
      <c r="G24" s="163">
        <v>2</v>
      </c>
      <c r="H24" s="163"/>
    </row>
    <row r="25" spans="2:8" ht="21.75" thickBot="1">
      <c r="B25" s="249">
        <v>10</v>
      </c>
      <c r="C25" s="230" t="s">
        <v>731</v>
      </c>
      <c r="D25" s="231" t="s">
        <v>10</v>
      </c>
      <c r="E25" s="232" t="s">
        <v>727</v>
      </c>
      <c r="F25" s="233" t="s">
        <v>738</v>
      </c>
      <c r="G25" s="163">
        <v>1</v>
      </c>
      <c r="H25" s="163"/>
    </row>
    <row r="26" spans="2:8" ht="21.75" thickBot="1">
      <c r="B26" s="249">
        <v>11</v>
      </c>
      <c r="C26" s="230" t="s">
        <v>843</v>
      </c>
      <c r="D26" s="235" t="s">
        <v>10</v>
      </c>
      <c r="E26" s="232" t="s">
        <v>727</v>
      </c>
      <c r="F26" s="233" t="s">
        <v>738</v>
      </c>
      <c r="G26" s="236">
        <v>1</v>
      </c>
      <c r="H26" s="163"/>
    </row>
    <row r="27" spans="2:8" ht="63.75" thickBot="1">
      <c r="B27" s="249">
        <v>12</v>
      </c>
      <c r="C27" s="230" t="s">
        <v>732</v>
      </c>
      <c r="D27" s="231" t="s">
        <v>10</v>
      </c>
      <c r="E27" s="232" t="s">
        <v>727</v>
      </c>
      <c r="F27" s="233" t="s">
        <v>952</v>
      </c>
      <c r="G27" s="163">
        <v>1</v>
      </c>
      <c r="H27" s="163"/>
    </row>
    <row r="28" spans="2:8" ht="42.75" thickBot="1">
      <c r="B28" s="249">
        <v>13</v>
      </c>
      <c r="C28" s="230" t="s">
        <v>21</v>
      </c>
      <c r="D28" s="231" t="s">
        <v>10</v>
      </c>
      <c r="E28" s="232" t="s">
        <v>727</v>
      </c>
      <c r="F28" s="233" t="s">
        <v>921</v>
      </c>
      <c r="G28" s="163">
        <v>1</v>
      </c>
      <c r="H28" s="163"/>
    </row>
    <row r="29" spans="2:8" ht="21.75" thickBot="1">
      <c r="B29" s="249">
        <v>14</v>
      </c>
      <c r="C29" s="230" t="s">
        <v>844</v>
      </c>
      <c r="D29" s="235" t="s">
        <v>10</v>
      </c>
      <c r="E29" s="232" t="s">
        <v>727</v>
      </c>
      <c r="F29" s="233" t="s">
        <v>738</v>
      </c>
      <c r="G29" s="236">
        <v>2</v>
      </c>
      <c r="H29" s="236"/>
    </row>
    <row r="30" spans="2:8" ht="21.75" thickBot="1">
      <c r="B30" s="249">
        <v>15</v>
      </c>
      <c r="C30" s="230" t="s">
        <v>733</v>
      </c>
      <c r="D30" s="231" t="s">
        <v>10</v>
      </c>
      <c r="E30" s="232" t="s">
        <v>727</v>
      </c>
      <c r="F30" s="233" t="s">
        <v>738</v>
      </c>
      <c r="G30" s="163">
        <v>1</v>
      </c>
      <c r="H30" s="163"/>
    </row>
    <row r="31" spans="2:8" ht="63.75" thickBot="1">
      <c r="B31" s="249">
        <v>16</v>
      </c>
      <c r="C31" s="230" t="s">
        <v>954</v>
      </c>
      <c r="D31" s="231" t="s">
        <v>10</v>
      </c>
      <c r="E31" s="232" t="s">
        <v>727</v>
      </c>
      <c r="F31" s="233" t="s">
        <v>941</v>
      </c>
      <c r="G31" s="163">
        <v>1</v>
      </c>
      <c r="H31" s="163"/>
    </row>
    <row r="32" spans="2:8" ht="21.75" thickBot="1">
      <c r="B32" s="249">
        <v>17</v>
      </c>
      <c r="C32" s="230" t="s">
        <v>734</v>
      </c>
      <c r="D32" s="231" t="s">
        <v>10</v>
      </c>
      <c r="E32" s="232" t="s">
        <v>727</v>
      </c>
      <c r="F32" s="233" t="s">
        <v>738</v>
      </c>
      <c r="G32" s="163">
        <v>1</v>
      </c>
      <c r="H32" s="163"/>
    </row>
    <row r="33" spans="2:8" ht="21.75" thickBot="1">
      <c r="B33" s="249">
        <v>18</v>
      </c>
      <c r="C33" s="230" t="s">
        <v>938</v>
      </c>
      <c r="D33" s="231" t="s">
        <v>10</v>
      </c>
      <c r="E33" s="232" t="s">
        <v>727</v>
      </c>
      <c r="F33" s="233" t="s">
        <v>738</v>
      </c>
      <c r="G33" s="163">
        <v>1</v>
      </c>
      <c r="H33" s="163"/>
    </row>
    <row r="34" spans="2:8" ht="21.75" thickBot="1">
      <c r="B34" s="249">
        <v>19</v>
      </c>
      <c r="C34" s="230" t="s">
        <v>939</v>
      </c>
      <c r="D34" s="231" t="s">
        <v>10</v>
      </c>
      <c r="E34" s="232" t="s">
        <v>727</v>
      </c>
      <c r="F34" s="233" t="s">
        <v>738</v>
      </c>
      <c r="G34" s="163">
        <v>1</v>
      </c>
      <c r="H34" s="163"/>
    </row>
    <row r="35" spans="2:8" ht="21.75" thickBot="1">
      <c r="B35" s="249">
        <v>20</v>
      </c>
      <c r="C35" s="230" t="s">
        <v>735</v>
      </c>
      <c r="D35" s="231" t="s">
        <v>10</v>
      </c>
      <c r="E35" s="232" t="s">
        <v>727</v>
      </c>
      <c r="F35" s="233" t="s">
        <v>738</v>
      </c>
      <c r="G35" s="163">
        <v>1</v>
      </c>
      <c r="H35" s="163"/>
    </row>
    <row r="36" spans="2:8" ht="42.75" thickBot="1">
      <c r="B36" s="249">
        <v>21</v>
      </c>
      <c r="C36" s="230" t="s">
        <v>736</v>
      </c>
      <c r="D36" s="231" t="s">
        <v>10</v>
      </c>
      <c r="E36" s="232" t="s">
        <v>727</v>
      </c>
      <c r="F36" s="233" t="s">
        <v>951</v>
      </c>
      <c r="G36" s="163">
        <v>1</v>
      </c>
      <c r="H36" s="163"/>
    </row>
    <row r="37" spans="2:8" ht="21.75" thickBot="1">
      <c r="B37" s="249">
        <v>22</v>
      </c>
      <c r="C37" s="230" t="s">
        <v>76</v>
      </c>
      <c r="D37" s="235" t="s">
        <v>150</v>
      </c>
      <c r="E37" s="232" t="s">
        <v>727</v>
      </c>
      <c r="F37" s="233" t="s">
        <v>738</v>
      </c>
      <c r="G37" s="236">
        <v>1</v>
      </c>
      <c r="H37" s="236"/>
    </row>
    <row r="38" spans="2:8" ht="21.75" thickBot="1">
      <c r="B38" s="249">
        <v>23</v>
      </c>
      <c r="C38" s="230" t="s">
        <v>66</v>
      </c>
      <c r="D38" s="235" t="s">
        <v>150</v>
      </c>
      <c r="E38" s="235" t="s">
        <v>727</v>
      </c>
      <c r="F38" s="237" t="s">
        <v>738</v>
      </c>
      <c r="G38" s="236">
        <v>2</v>
      </c>
      <c r="H38" s="236"/>
    </row>
    <row r="39" spans="2:8" ht="21.75" thickBot="1">
      <c r="B39" s="249">
        <v>24</v>
      </c>
      <c r="C39" s="230" t="s">
        <v>739</v>
      </c>
      <c r="D39" s="235" t="s">
        <v>150</v>
      </c>
      <c r="E39" s="232" t="s">
        <v>727</v>
      </c>
      <c r="F39" s="233" t="s">
        <v>845</v>
      </c>
      <c r="G39" s="238">
        <v>1</v>
      </c>
      <c r="H39" s="238"/>
    </row>
    <row r="40" spans="2:8" ht="21.75" thickBot="1">
      <c r="B40" s="249">
        <v>25</v>
      </c>
      <c r="C40" s="230" t="s">
        <v>740</v>
      </c>
      <c r="D40" s="235" t="s">
        <v>150</v>
      </c>
      <c r="E40" s="232" t="s">
        <v>727</v>
      </c>
      <c r="F40" s="233" t="s">
        <v>845</v>
      </c>
      <c r="G40" s="238">
        <v>1</v>
      </c>
      <c r="H40" s="238"/>
    </row>
    <row r="41" spans="2:8" ht="21.75" thickBot="1">
      <c r="B41" s="249">
        <v>26</v>
      </c>
      <c r="C41" s="230" t="s">
        <v>959</v>
      </c>
      <c r="D41" s="231" t="s">
        <v>10</v>
      </c>
      <c r="E41" s="232" t="s">
        <v>727</v>
      </c>
      <c r="F41" s="233" t="s">
        <v>845</v>
      </c>
      <c r="G41" s="163">
        <v>1</v>
      </c>
      <c r="H41" s="163"/>
    </row>
    <row r="42" spans="2:8" ht="21.75" thickBot="1">
      <c r="B42" s="249">
        <v>27</v>
      </c>
      <c r="C42" s="230" t="s">
        <v>925</v>
      </c>
      <c r="D42" s="231" t="s">
        <v>10</v>
      </c>
      <c r="E42" s="232" t="s">
        <v>727</v>
      </c>
      <c r="F42" s="233" t="s">
        <v>845</v>
      </c>
      <c r="G42" s="163">
        <v>1</v>
      </c>
      <c r="H42" s="163"/>
    </row>
    <row r="43" spans="2:8" ht="84.75" thickBot="1">
      <c r="B43" s="249">
        <v>28</v>
      </c>
      <c r="C43" s="230" t="s">
        <v>580</v>
      </c>
      <c r="D43" s="231" t="s">
        <v>10</v>
      </c>
      <c r="E43" s="232" t="s">
        <v>727</v>
      </c>
      <c r="F43" s="237" t="s">
        <v>955</v>
      </c>
      <c r="G43" s="238">
        <v>1</v>
      </c>
      <c r="H43" s="238"/>
    </row>
    <row r="44" spans="2:8" ht="84.75" thickBot="1">
      <c r="B44" s="249">
        <v>29</v>
      </c>
      <c r="C44" s="230" t="s">
        <v>579</v>
      </c>
      <c r="D44" s="231" t="s">
        <v>10</v>
      </c>
      <c r="E44" s="232" t="s">
        <v>727</v>
      </c>
      <c r="F44" s="237" t="s">
        <v>955</v>
      </c>
      <c r="G44" s="238">
        <v>1</v>
      </c>
      <c r="H44" s="238"/>
    </row>
    <row r="45" spans="2:8" ht="42.75" thickBot="1">
      <c r="B45" s="249">
        <v>30</v>
      </c>
      <c r="C45" s="230" t="s">
        <v>741</v>
      </c>
      <c r="D45" s="231" t="s">
        <v>10</v>
      </c>
      <c r="E45" s="232" t="s">
        <v>727</v>
      </c>
      <c r="F45" s="233" t="s">
        <v>942</v>
      </c>
      <c r="G45" s="163">
        <v>1</v>
      </c>
      <c r="H45" s="163"/>
    </row>
    <row r="46" spans="2:8" ht="31.5" customHeight="1" thickBot="1">
      <c r="B46" s="249">
        <v>31</v>
      </c>
      <c r="C46" s="230" t="s">
        <v>528</v>
      </c>
      <c r="D46" s="231" t="s">
        <v>10</v>
      </c>
      <c r="E46" s="232" t="s">
        <v>727</v>
      </c>
      <c r="F46" s="233" t="s">
        <v>943</v>
      </c>
      <c r="G46" s="163">
        <v>1</v>
      </c>
      <c r="H46" s="163"/>
    </row>
    <row r="47" spans="2:8" ht="21.75" thickBot="1">
      <c r="B47" s="249">
        <v>32</v>
      </c>
      <c r="C47" s="230" t="s">
        <v>742</v>
      </c>
      <c r="D47" s="231" t="s">
        <v>10</v>
      </c>
      <c r="E47" s="232" t="s">
        <v>727</v>
      </c>
      <c r="F47" s="233" t="s">
        <v>845</v>
      </c>
      <c r="G47" s="236" t="s">
        <v>54</v>
      </c>
      <c r="H47" s="163"/>
    </row>
    <row r="48" spans="2:8" ht="21.75" thickBot="1">
      <c r="B48" s="249">
        <v>33</v>
      </c>
      <c r="C48" s="230" t="s">
        <v>750</v>
      </c>
      <c r="D48" s="231" t="s">
        <v>10</v>
      </c>
      <c r="E48" s="232" t="s">
        <v>727</v>
      </c>
      <c r="F48" s="233" t="s">
        <v>845</v>
      </c>
      <c r="G48" s="163">
        <v>1</v>
      </c>
      <c r="H48" s="163"/>
    </row>
    <row r="49" spans="2:8" ht="21.75" thickBot="1">
      <c r="B49" s="249">
        <v>34</v>
      </c>
      <c r="C49" s="230" t="s">
        <v>743</v>
      </c>
      <c r="D49" s="235" t="s">
        <v>150</v>
      </c>
      <c r="E49" s="232" t="s">
        <v>727</v>
      </c>
      <c r="F49" s="233" t="s">
        <v>845</v>
      </c>
      <c r="G49" s="163">
        <v>1</v>
      </c>
      <c r="H49" s="163"/>
    </row>
    <row r="50" spans="2:8" ht="21.75" thickBot="1">
      <c r="B50" s="249">
        <v>35</v>
      </c>
      <c r="C50" s="230" t="s">
        <v>744</v>
      </c>
      <c r="D50" s="235" t="s">
        <v>150</v>
      </c>
      <c r="E50" s="232" t="s">
        <v>727</v>
      </c>
      <c r="F50" s="233" t="s">
        <v>845</v>
      </c>
      <c r="G50" s="163">
        <v>1</v>
      </c>
      <c r="H50" s="163"/>
    </row>
    <row r="51" spans="2:8" ht="21.75" thickBot="1">
      <c r="B51" s="249">
        <v>36</v>
      </c>
      <c r="C51" s="230" t="s">
        <v>745</v>
      </c>
      <c r="D51" s="235" t="s">
        <v>150</v>
      </c>
      <c r="E51" s="232" t="s">
        <v>727</v>
      </c>
      <c r="F51" s="233" t="s">
        <v>845</v>
      </c>
      <c r="G51" s="163">
        <v>1</v>
      </c>
      <c r="H51" s="163"/>
    </row>
    <row r="52" spans="2:8" ht="36" customHeight="1" thickBot="1">
      <c r="B52" s="249">
        <v>37</v>
      </c>
      <c r="C52" s="230" t="s">
        <v>746</v>
      </c>
      <c r="D52" s="235" t="s">
        <v>150</v>
      </c>
      <c r="E52" s="232" t="s">
        <v>727</v>
      </c>
      <c r="F52" s="233" t="s">
        <v>845</v>
      </c>
      <c r="G52" s="163">
        <v>1</v>
      </c>
      <c r="H52" s="163"/>
    </row>
    <row r="53" spans="2:8" ht="21.75" thickBot="1">
      <c r="B53" s="249">
        <v>38</v>
      </c>
      <c r="C53" s="230" t="s">
        <v>747</v>
      </c>
      <c r="D53" s="235" t="s">
        <v>150</v>
      </c>
      <c r="E53" s="232" t="s">
        <v>727</v>
      </c>
      <c r="F53" s="233" t="s">
        <v>845</v>
      </c>
      <c r="G53" s="163">
        <v>1</v>
      </c>
      <c r="H53" s="163"/>
    </row>
    <row r="54" spans="2:8" ht="21.75" thickBot="1">
      <c r="B54" s="249">
        <v>39</v>
      </c>
      <c r="C54" s="230" t="s">
        <v>748</v>
      </c>
      <c r="D54" s="235" t="s">
        <v>150</v>
      </c>
      <c r="E54" s="232" t="s">
        <v>727</v>
      </c>
      <c r="F54" s="233" t="s">
        <v>845</v>
      </c>
      <c r="G54" s="163">
        <v>1</v>
      </c>
      <c r="H54" s="163"/>
    </row>
    <row r="55" spans="2:8" ht="21.75" thickBot="1">
      <c r="B55" s="249">
        <v>40</v>
      </c>
      <c r="C55" s="230" t="s">
        <v>107</v>
      </c>
      <c r="D55" s="231" t="s">
        <v>10</v>
      </c>
      <c r="E55" s="232" t="s">
        <v>727</v>
      </c>
      <c r="F55" s="233" t="s">
        <v>845</v>
      </c>
      <c r="G55" s="163">
        <v>1</v>
      </c>
      <c r="H55" s="163"/>
    </row>
    <row r="56" spans="2:8" ht="21.75" thickBot="1">
      <c r="B56" s="249">
        <v>41</v>
      </c>
      <c r="C56" s="230" t="s">
        <v>749</v>
      </c>
      <c r="D56" s="235" t="s">
        <v>150</v>
      </c>
      <c r="E56" s="232" t="s">
        <v>727</v>
      </c>
      <c r="F56" s="233" t="s">
        <v>845</v>
      </c>
      <c r="G56" s="163">
        <v>1</v>
      </c>
      <c r="H56" s="163"/>
    </row>
    <row r="57" spans="2:8" ht="21.75" thickBot="1">
      <c r="B57" s="249">
        <v>42</v>
      </c>
      <c r="C57" s="230" t="s">
        <v>846</v>
      </c>
      <c r="D57" s="235" t="s">
        <v>10</v>
      </c>
      <c r="E57" s="232" t="s">
        <v>727</v>
      </c>
      <c r="F57" s="233" t="s">
        <v>839</v>
      </c>
      <c r="G57" s="236" t="s">
        <v>54</v>
      </c>
      <c r="H57" s="163"/>
    </row>
    <row r="58" spans="2:8" ht="21.75" thickBot="1">
      <c r="B58" s="249">
        <v>43</v>
      </c>
      <c r="C58" s="230" t="s">
        <v>496</v>
      </c>
      <c r="D58" s="235" t="s">
        <v>10</v>
      </c>
      <c r="E58" s="232" t="s">
        <v>727</v>
      </c>
      <c r="F58" s="233" t="s">
        <v>839</v>
      </c>
      <c r="G58" s="236" t="s">
        <v>54</v>
      </c>
      <c r="H58" s="163"/>
    </row>
    <row r="59" spans="2:8" ht="47.25" customHeight="1" thickBot="1">
      <c r="B59" s="249">
        <v>44</v>
      </c>
      <c r="C59" s="230" t="s">
        <v>847</v>
      </c>
      <c r="D59" s="235" t="s">
        <v>150</v>
      </c>
      <c r="E59" s="232" t="s">
        <v>727</v>
      </c>
      <c r="F59" s="233" t="s">
        <v>839</v>
      </c>
      <c r="G59" s="236" t="s">
        <v>54</v>
      </c>
      <c r="H59" s="163"/>
    </row>
    <row r="60" spans="2:8" ht="21.75" thickBot="1">
      <c r="B60" s="249">
        <v>45</v>
      </c>
      <c r="C60" s="230" t="s">
        <v>848</v>
      </c>
      <c r="D60" s="235" t="s">
        <v>150</v>
      </c>
      <c r="E60" s="232" t="s">
        <v>727</v>
      </c>
      <c r="F60" s="233" t="s">
        <v>839</v>
      </c>
      <c r="G60" s="236" t="s">
        <v>54</v>
      </c>
      <c r="H60" s="163"/>
    </row>
    <row r="61" spans="2:8" ht="21.75" thickBot="1">
      <c r="B61" s="249">
        <v>46</v>
      </c>
      <c r="C61" s="230" t="s">
        <v>849</v>
      </c>
      <c r="D61" s="235" t="s">
        <v>150</v>
      </c>
      <c r="E61" s="232" t="s">
        <v>727</v>
      </c>
      <c r="F61" s="233" t="s">
        <v>839</v>
      </c>
      <c r="G61" s="236" t="s">
        <v>54</v>
      </c>
      <c r="H61" s="163"/>
    </row>
    <row r="62" spans="2:8" ht="21.75" thickBot="1">
      <c r="B62" s="249">
        <v>47</v>
      </c>
      <c r="C62" s="230" t="s">
        <v>850</v>
      </c>
      <c r="D62" s="235" t="s">
        <v>10</v>
      </c>
      <c r="E62" s="232" t="s">
        <v>727</v>
      </c>
      <c r="F62" s="233" t="s">
        <v>839</v>
      </c>
      <c r="G62" s="236">
        <v>2</v>
      </c>
      <c r="H62" s="163"/>
    </row>
    <row r="63" spans="2:8" ht="21.75" thickBot="1">
      <c r="B63" s="249">
        <v>48</v>
      </c>
      <c r="C63" s="230" t="s">
        <v>851</v>
      </c>
      <c r="D63" s="235" t="s">
        <v>10</v>
      </c>
      <c r="E63" s="232" t="s">
        <v>727</v>
      </c>
      <c r="F63" s="233" t="s">
        <v>839</v>
      </c>
      <c r="G63" s="236" t="s">
        <v>54</v>
      </c>
      <c r="H63" s="163"/>
    </row>
    <row r="64" spans="2:8" ht="21.75" thickBot="1">
      <c r="B64" s="249">
        <v>49</v>
      </c>
      <c r="C64" s="230" t="s">
        <v>130</v>
      </c>
      <c r="D64" s="235" t="s">
        <v>150</v>
      </c>
      <c r="E64" s="232" t="s">
        <v>727</v>
      </c>
      <c r="F64" s="233" t="s">
        <v>839</v>
      </c>
      <c r="G64" s="236">
        <v>2</v>
      </c>
      <c r="H64" s="163"/>
    </row>
    <row r="65" spans="2:8" ht="26.25" customHeight="1" thickBot="1">
      <c r="B65" s="249">
        <v>50</v>
      </c>
      <c r="C65" s="230" t="s">
        <v>965</v>
      </c>
      <c r="D65" s="235" t="s">
        <v>10</v>
      </c>
      <c r="E65" s="232" t="s">
        <v>727</v>
      </c>
      <c r="F65" s="233" t="s">
        <v>839</v>
      </c>
      <c r="G65" s="236">
        <v>2</v>
      </c>
      <c r="H65" s="163"/>
    </row>
    <row r="66" spans="2:8" ht="21.75" thickBot="1">
      <c r="B66" s="249">
        <v>51</v>
      </c>
      <c r="C66" s="230" t="s">
        <v>852</v>
      </c>
      <c r="D66" s="235" t="s">
        <v>10</v>
      </c>
      <c r="E66" s="232" t="s">
        <v>727</v>
      </c>
      <c r="F66" s="233" t="s">
        <v>839</v>
      </c>
      <c r="G66" s="236">
        <v>2</v>
      </c>
      <c r="H66" s="163"/>
    </row>
    <row r="67" spans="2:8" ht="21.75" thickBot="1">
      <c r="B67" s="249">
        <v>52</v>
      </c>
      <c r="C67" s="230" t="s">
        <v>853</v>
      </c>
      <c r="D67" s="235" t="s">
        <v>10</v>
      </c>
      <c r="E67" s="232" t="s">
        <v>727</v>
      </c>
      <c r="F67" s="233" t="s">
        <v>839</v>
      </c>
      <c r="G67" s="236">
        <v>2</v>
      </c>
      <c r="H67" s="163"/>
    </row>
    <row r="68" spans="2:8" ht="21.75" thickBot="1">
      <c r="B68" s="249">
        <v>53</v>
      </c>
      <c r="C68" s="230" t="s">
        <v>963</v>
      </c>
      <c r="D68" s="235" t="s">
        <v>10</v>
      </c>
      <c r="E68" s="232" t="s">
        <v>727</v>
      </c>
      <c r="F68" s="233" t="s">
        <v>839</v>
      </c>
      <c r="G68" s="236">
        <v>2</v>
      </c>
      <c r="H68" s="163"/>
    </row>
    <row r="69" spans="2:8" ht="21.75" thickBot="1">
      <c r="B69" s="249">
        <v>54</v>
      </c>
      <c r="C69" s="230" t="s">
        <v>116</v>
      </c>
      <c r="D69" s="235" t="s">
        <v>150</v>
      </c>
      <c r="E69" s="232" t="s">
        <v>727</v>
      </c>
      <c r="F69" s="233" t="s">
        <v>967</v>
      </c>
      <c r="G69" s="236" t="s">
        <v>54</v>
      </c>
      <c r="H69" s="163"/>
    </row>
    <row r="70" spans="2:8" ht="21.75" thickBot="1">
      <c r="B70" s="249">
        <v>55</v>
      </c>
      <c r="C70" s="230" t="s">
        <v>854</v>
      </c>
      <c r="D70" s="235" t="s">
        <v>10</v>
      </c>
      <c r="E70" s="232" t="s">
        <v>727</v>
      </c>
      <c r="F70" s="233" t="s">
        <v>839</v>
      </c>
      <c r="G70" s="236">
        <v>2</v>
      </c>
      <c r="H70" s="163"/>
    </row>
    <row r="71" spans="2:8" ht="42.75" thickBot="1">
      <c r="B71" s="249">
        <v>56</v>
      </c>
      <c r="C71" s="230" t="s">
        <v>962</v>
      </c>
      <c r="D71" s="235" t="s">
        <v>10</v>
      </c>
      <c r="E71" s="232" t="s">
        <v>727</v>
      </c>
      <c r="F71" s="233" t="s">
        <v>942</v>
      </c>
      <c r="G71" s="236" t="s">
        <v>54</v>
      </c>
      <c r="H71" s="163"/>
    </row>
    <row r="72" spans="2:8" ht="26.25" customHeight="1" thickBot="1">
      <c r="B72" s="249">
        <v>57</v>
      </c>
      <c r="C72" s="230" t="s">
        <v>855</v>
      </c>
      <c r="D72" s="235" t="s">
        <v>856</v>
      </c>
      <c r="E72" s="232" t="s">
        <v>727</v>
      </c>
      <c r="F72" s="233" t="s">
        <v>839</v>
      </c>
      <c r="G72" s="236">
        <v>1</v>
      </c>
      <c r="H72" s="163"/>
    </row>
    <row r="73" spans="2:8" ht="42.75" thickBot="1">
      <c r="B73" s="249">
        <v>58</v>
      </c>
      <c r="C73" s="230" t="s">
        <v>924</v>
      </c>
      <c r="D73" s="235" t="s">
        <v>150</v>
      </c>
      <c r="E73" s="232" t="s">
        <v>727</v>
      </c>
      <c r="F73" s="233" t="s">
        <v>839</v>
      </c>
      <c r="G73" s="236" t="s">
        <v>54</v>
      </c>
      <c r="H73" s="163"/>
    </row>
    <row r="74" spans="2:8" ht="21.75" thickBot="1">
      <c r="B74" s="249">
        <v>59</v>
      </c>
      <c r="C74" s="230" t="s">
        <v>857</v>
      </c>
      <c r="D74" s="235" t="s">
        <v>150</v>
      </c>
      <c r="E74" s="232" t="s">
        <v>727</v>
      </c>
      <c r="F74" s="233" t="s">
        <v>839</v>
      </c>
      <c r="G74" s="236" t="s">
        <v>54</v>
      </c>
      <c r="H74" s="163"/>
    </row>
    <row r="75" spans="2:8" ht="21.75" thickBot="1">
      <c r="B75" s="249">
        <v>60</v>
      </c>
      <c r="C75" s="230" t="s">
        <v>858</v>
      </c>
      <c r="D75" s="235" t="s">
        <v>150</v>
      </c>
      <c r="E75" s="232" t="s">
        <v>727</v>
      </c>
      <c r="F75" s="233" t="s">
        <v>839</v>
      </c>
      <c r="G75" s="236">
        <v>1</v>
      </c>
      <c r="H75" s="163"/>
    </row>
    <row r="76" spans="2:8" ht="21.75" thickBot="1">
      <c r="B76" s="249">
        <v>61</v>
      </c>
      <c r="C76" s="230" t="s">
        <v>859</v>
      </c>
      <c r="D76" s="235" t="s">
        <v>856</v>
      </c>
      <c r="E76" s="232" t="s">
        <v>727</v>
      </c>
      <c r="F76" s="233" t="s">
        <v>779</v>
      </c>
      <c r="G76" s="236">
        <v>1</v>
      </c>
      <c r="H76" s="163"/>
    </row>
    <row r="77" spans="2:8" ht="21.75" thickBot="1">
      <c r="B77" s="249">
        <v>62</v>
      </c>
      <c r="C77" s="230" t="s">
        <v>860</v>
      </c>
      <c r="D77" s="235" t="s">
        <v>10</v>
      </c>
      <c r="E77" s="232" t="s">
        <v>727</v>
      </c>
      <c r="F77" s="233" t="s">
        <v>861</v>
      </c>
      <c r="G77" s="236">
        <v>1</v>
      </c>
      <c r="H77" s="163"/>
    </row>
    <row r="78" spans="2:8" ht="21.75" thickBot="1">
      <c r="B78" s="249">
        <v>63</v>
      </c>
      <c r="C78" s="230" t="s">
        <v>862</v>
      </c>
      <c r="D78" s="235" t="s">
        <v>10</v>
      </c>
      <c r="E78" s="232" t="s">
        <v>727</v>
      </c>
      <c r="F78" s="233" t="s">
        <v>861</v>
      </c>
      <c r="G78" s="236">
        <v>1</v>
      </c>
      <c r="H78" s="163"/>
    </row>
    <row r="79" spans="2:8" ht="21.75" thickBot="1">
      <c r="B79" s="249">
        <v>64</v>
      </c>
      <c r="C79" s="230" t="s">
        <v>949</v>
      </c>
      <c r="D79" s="231" t="s">
        <v>10</v>
      </c>
      <c r="E79" s="232" t="s">
        <v>727</v>
      </c>
      <c r="F79" s="233" t="s">
        <v>756</v>
      </c>
      <c r="G79" s="163">
        <v>1</v>
      </c>
      <c r="H79" s="163"/>
    </row>
    <row r="80" spans="2:8" ht="21.75" thickBot="1">
      <c r="B80" s="249">
        <v>65</v>
      </c>
      <c r="C80" s="230" t="s">
        <v>751</v>
      </c>
      <c r="D80" s="231" t="s">
        <v>10</v>
      </c>
      <c r="E80" s="232" t="s">
        <v>727</v>
      </c>
      <c r="F80" s="233" t="s">
        <v>756</v>
      </c>
      <c r="G80" s="163">
        <v>1</v>
      </c>
      <c r="H80" s="163"/>
    </row>
    <row r="81" spans="2:8" ht="21.75" thickBot="1">
      <c r="B81" s="249">
        <v>66</v>
      </c>
      <c r="C81" s="230" t="s">
        <v>863</v>
      </c>
      <c r="D81" s="235" t="s">
        <v>10</v>
      </c>
      <c r="E81" s="232" t="s">
        <v>727</v>
      </c>
      <c r="F81" s="233" t="s">
        <v>756</v>
      </c>
      <c r="G81" s="236">
        <v>1</v>
      </c>
      <c r="H81" s="163"/>
    </row>
    <row r="82" spans="2:8" ht="21.75" thickBot="1">
      <c r="B82" s="249">
        <v>67</v>
      </c>
      <c r="C82" s="230" t="s">
        <v>736</v>
      </c>
      <c r="D82" s="231" t="s">
        <v>10</v>
      </c>
      <c r="E82" s="232" t="s">
        <v>727</v>
      </c>
      <c r="F82" s="233" t="s">
        <v>779</v>
      </c>
      <c r="G82" s="163">
        <v>1</v>
      </c>
      <c r="H82" s="163"/>
    </row>
    <row r="83" spans="2:8" ht="21.75" thickBot="1">
      <c r="B83" s="249">
        <v>68</v>
      </c>
      <c r="C83" s="230" t="s">
        <v>752</v>
      </c>
      <c r="D83" s="235" t="s">
        <v>150</v>
      </c>
      <c r="E83" s="232" t="s">
        <v>727</v>
      </c>
      <c r="F83" s="233" t="s">
        <v>756</v>
      </c>
      <c r="G83" s="163" t="s">
        <v>112</v>
      </c>
      <c r="H83" s="163"/>
    </row>
    <row r="84" spans="2:8" ht="21.75" thickBot="1">
      <c r="B84" s="249">
        <v>69</v>
      </c>
      <c r="C84" s="230" t="s">
        <v>864</v>
      </c>
      <c r="D84" s="235" t="s">
        <v>856</v>
      </c>
      <c r="E84" s="232" t="s">
        <v>727</v>
      </c>
      <c r="F84" s="233" t="s">
        <v>756</v>
      </c>
      <c r="G84" s="236">
        <v>1</v>
      </c>
      <c r="H84" s="163"/>
    </row>
    <row r="85" spans="2:8" ht="21.75" thickBot="1">
      <c r="B85" s="249">
        <v>70</v>
      </c>
      <c r="C85" s="230" t="s">
        <v>926</v>
      </c>
      <c r="D85" s="235" t="s">
        <v>856</v>
      </c>
      <c r="E85" s="232" t="s">
        <v>727</v>
      </c>
      <c r="F85" s="233" t="s">
        <v>756</v>
      </c>
      <c r="G85" s="236">
        <v>1</v>
      </c>
      <c r="H85" s="163"/>
    </row>
    <row r="86" spans="2:8" ht="21.75" thickBot="1">
      <c r="B86" s="249">
        <v>71</v>
      </c>
      <c r="C86" s="230" t="s">
        <v>753</v>
      </c>
      <c r="D86" s="235" t="s">
        <v>150</v>
      </c>
      <c r="E86" s="232" t="s">
        <v>727</v>
      </c>
      <c r="F86" s="233" t="s">
        <v>756</v>
      </c>
      <c r="G86" s="163">
        <v>1</v>
      </c>
      <c r="H86" s="163"/>
    </row>
    <row r="87" spans="2:8" ht="42.75" thickBot="1">
      <c r="B87" s="249">
        <v>72</v>
      </c>
      <c r="C87" s="230" t="s">
        <v>865</v>
      </c>
      <c r="D87" s="235" t="s">
        <v>10</v>
      </c>
      <c r="E87" s="232" t="s">
        <v>727</v>
      </c>
      <c r="F87" s="233" t="s">
        <v>756</v>
      </c>
      <c r="G87" s="236">
        <v>1</v>
      </c>
      <c r="H87" s="163"/>
    </row>
    <row r="88" spans="2:8" ht="21.75" thickBot="1">
      <c r="B88" s="249">
        <v>73</v>
      </c>
      <c r="C88" s="230" t="s">
        <v>754</v>
      </c>
      <c r="D88" s="235" t="s">
        <v>150</v>
      </c>
      <c r="E88" s="232" t="s">
        <v>727</v>
      </c>
      <c r="F88" s="233" t="s">
        <v>756</v>
      </c>
      <c r="G88" s="163">
        <v>1</v>
      </c>
      <c r="H88" s="163"/>
    </row>
    <row r="89" spans="2:8" ht="42.75" thickBot="1">
      <c r="B89" s="249">
        <v>74</v>
      </c>
      <c r="C89" s="230" t="s">
        <v>957</v>
      </c>
      <c r="D89" s="231" t="s">
        <v>10</v>
      </c>
      <c r="E89" s="232" t="s">
        <v>727</v>
      </c>
      <c r="F89" s="233" t="s">
        <v>953</v>
      </c>
      <c r="G89" s="163">
        <v>1</v>
      </c>
      <c r="H89" s="163"/>
    </row>
    <row r="90" spans="2:8" ht="21.75" thickBot="1">
      <c r="B90" s="249">
        <v>75</v>
      </c>
      <c r="C90" s="230" t="s">
        <v>866</v>
      </c>
      <c r="D90" s="235" t="s">
        <v>10</v>
      </c>
      <c r="E90" s="232" t="s">
        <v>727</v>
      </c>
      <c r="F90" s="233" t="s">
        <v>756</v>
      </c>
      <c r="G90" s="236">
        <v>1</v>
      </c>
      <c r="H90" s="163"/>
    </row>
    <row r="91" spans="2:8" ht="42.75" thickBot="1">
      <c r="B91" s="249">
        <v>76</v>
      </c>
      <c r="C91" s="230" t="s">
        <v>755</v>
      </c>
      <c r="D91" s="231" t="s">
        <v>10</v>
      </c>
      <c r="E91" s="232" t="s">
        <v>727</v>
      </c>
      <c r="F91" s="233" t="s">
        <v>948</v>
      </c>
      <c r="G91" s="163">
        <v>1</v>
      </c>
      <c r="H91" s="163"/>
    </row>
    <row r="92" spans="2:8" ht="21.75" thickBot="1">
      <c r="B92" s="249">
        <v>77</v>
      </c>
      <c r="C92" s="230" t="s">
        <v>758</v>
      </c>
      <c r="D92" s="235" t="s">
        <v>150</v>
      </c>
      <c r="E92" s="232" t="s">
        <v>727</v>
      </c>
      <c r="F92" s="233" t="s">
        <v>757</v>
      </c>
      <c r="G92" s="163">
        <v>1</v>
      </c>
      <c r="H92" s="163"/>
    </row>
    <row r="93" spans="2:8" ht="21.75" thickBot="1">
      <c r="B93" s="249">
        <v>78</v>
      </c>
      <c r="C93" s="230" t="s">
        <v>759</v>
      </c>
      <c r="D93" s="235" t="s">
        <v>150</v>
      </c>
      <c r="E93" s="232" t="s">
        <v>727</v>
      </c>
      <c r="F93" s="233" t="s">
        <v>757</v>
      </c>
      <c r="G93" s="163">
        <v>1</v>
      </c>
      <c r="H93" s="163"/>
    </row>
    <row r="94" spans="2:8" ht="21.75" thickBot="1">
      <c r="B94" s="249">
        <v>79</v>
      </c>
      <c r="C94" s="230" t="s">
        <v>969</v>
      </c>
      <c r="D94" s="235" t="s">
        <v>150</v>
      </c>
      <c r="E94" s="232" t="s">
        <v>727</v>
      </c>
      <c r="F94" s="233" t="s">
        <v>757</v>
      </c>
      <c r="G94" s="163">
        <v>1</v>
      </c>
      <c r="H94" s="163"/>
    </row>
    <row r="95" spans="2:8" ht="21.75" thickBot="1">
      <c r="B95" s="249">
        <v>80</v>
      </c>
      <c r="C95" s="230" t="s">
        <v>927</v>
      </c>
      <c r="D95" s="235" t="s">
        <v>150</v>
      </c>
      <c r="E95" s="232" t="s">
        <v>727</v>
      </c>
      <c r="F95" s="233" t="s">
        <v>757</v>
      </c>
      <c r="G95" s="163">
        <v>1</v>
      </c>
      <c r="H95" s="163"/>
    </row>
    <row r="96" spans="2:8" ht="21.75" thickBot="1">
      <c r="B96" s="249">
        <v>81</v>
      </c>
      <c r="C96" s="230" t="s">
        <v>968</v>
      </c>
      <c r="D96" s="235" t="s">
        <v>150</v>
      </c>
      <c r="E96" s="232" t="s">
        <v>727</v>
      </c>
      <c r="F96" s="233" t="s">
        <v>757</v>
      </c>
      <c r="G96" s="163">
        <v>1</v>
      </c>
      <c r="H96" s="163"/>
    </row>
    <row r="97" spans="2:8" ht="21.75" thickBot="1">
      <c r="B97" s="249">
        <v>82</v>
      </c>
      <c r="C97" s="230" t="s">
        <v>761</v>
      </c>
      <c r="D97" s="235" t="s">
        <v>150</v>
      </c>
      <c r="E97" s="232" t="s">
        <v>727</v>
      </c>
      <c r="F97" s="233" t="s">
        <v>757</v>
      </c>
      <c r="G97" s="163">
        <v>1</v>
      </c>
      <c r="H97" s="163"/>
    </row>
    <row r="98" spans="2:8" ht="21.75" thickBot="1">
      <c r="B98" s="249">
        <v>83</v>
      </c>
      <c r="C98" s="230" t="s">
        <v>97</v>
      </c>
      <c r="D98" s="235" t="s">
        <v>150</v>
      </c>
      <c r="E98" s="232" t="s">
        <v>727</v>
      </c>
      <c r="F98" s="233" t="s">
        <v>757</v>
      </c>
      <c r="G98" s="236">
        <v>1</v>
      </c>
      <c r="H98" s="163"/>
    </row>
    <row r="99" spans="2:8" ht="42.75" thickBot="1">
      <c r="B99" s="249">
        <v>84</v>
      </c>
      <c r="C99" s="230" t="s">
        <v>762</v>
      </c>
      <c r="D99" s="235" t="s">
        <v>150</v>
      </c>
      <c r="E99" s="232" t="s">
        <v>727</v>
      </c>
      <c r="F99" s="233" t="s">
        <v>940</v>
      </c>
      <c r="G99" s="163">
        <v>1</v>
      </c>
      <c r="H99" s="163"/>
    </row>
    <row r="100" spans="2:8" ht="21.75" thickBot="1">
      <c r="B100" s="249">
        <v>85</v>
      </c>
      <c r="C100" s="230" t="s">
        <v>867</v>
      </c>
      <c r="D100" s="235" t="s">
        <v>150</v>
      </c>
      <c r="E100" s="232" t="s">
        <v>727</v>
      </c>
      <c r="F100" s="233" t="s">
        <v>757</v>
      </c>
      <c r="G100" s="236">
        <v>2</v>
      </c>
      <c r="H100" s="163"/>
    </row>
    <row r="101" spans="2:8" ht="21.75" thickBot="1">
      <c r="B101" s="249">
        <v>86</v>
      </c>
      <c r="C101" s="239" t="s">
        <v>922</v>
      </c>
      <c r="D101" s="235" t="s">
        <v>150</v>
      </c>
      <c r="E101" s="240" t="s">
        <v>727</v>
      </c>
      <c r="F101" s="233" t="s">
        <v>757</v>
      </c>
      <c r="G101" s="236">
        <v>1</v>
      </c>
      <c r="H101" s="163"/>
    </row>
    <row r="102" spans="2:8" ht="21.75" thickBot="1">
      <c r="B102" s="249">
        <v>87</v>
      </c>
      <c r="C102" s="239" t="s">
        <v>868</v>
      </c>
      <c r="D102" s="235" t="s">
        <v>150</v>
      </c>
      <c r="E102" s="240" t="s">
        <v>727</v>
      </c>
      <c r="F102" s="233" t="s">
        <v>757</v>
      </c>
      <c r="G102" s="236">
        <v>2</v>
      </c>
      <c r="H102" s="163"/>
    </row>
    <row r="103" spans="2:8" ht="47.25" customHeight="1" thickBot="1">
      <c r="B103" s="249">
        <v>88</v>
      </c>
      <c r="C103" s="239" t="s">
        <v>869</v>
      </c>
      <c r="D103" s="235" t="s">
        <v>150</v>
      </c>
      <c r="E103" s="240" t="s">
        <v>727</v>
      </c>
      <c r="F103" s="233" t="s">
        <v>757</v>
      </c>
      <c r="G103" s="236">
        <v>1</v>
      </c>
      <c r="H103" s="163"/>
    </row>
    <row r="104" spans="2:8" ht="21.75" thickBot="1">
      <c r="B104" s="249">
        <v>89</v>
      </c>
      <c r="C104" s="239" t="s">
        <v>870</v>
      </c>
      <c r="D104" s="235" t="s">
        <v>150</v>
      </c>
      <c r="E104" s="240" t="s">
        <v>727</v>
      </c>
      <c r="F104" s="233" t="s">
        <v>757</v>
      </c>
      <c r="G104" s="236">
        <v>1</v>
      </c>
      <c r="H104" s="163"/>
    </row>
    <row r="105" spans="2:8" ht="21.75" thickBot="1">
      <c r="B105" s="249">
        <v>90</v>
      </c>
      <c r="C105" s="239" t="s">
        <v>871</v>
      </c>
      <c r="D105" s="235" t="s">
        <v>150</v>
      </c>
      <c r="E105" s="240" t="s">
        <v>727</v>
      </c>
      <c r="F105" s="233" t="s">
        <v>757</v>
      </c>
      <c r="G105" s="236">
        <v>1</v>
      </c>
      <c r="H105" s="163"/>
    </row>
    <row r="106" spans="2:8" ht="21.75" thickBot="1">
      <c r="B106" s="249">
        <v>91</v>
      </c>
      <c r="C106" s="230" t="s">
        <v>872</v>
      </c>
      <c r="D106" s="235" t="s">
        <v>150</v>
      </c>
      <c r="E106" s="232" t="s">
        <v>727</v>
      </c>
      <c r="F106" s="233" t="s">
        <v>757</v>
      </c>
      <c r="G106" s="236">
        <v>1</v>
      </c>
      <c r="H106" s="163"/>
    </row>
    <row r="107" spans="2:8" ht="42.75" thickBot="1">
      <c r="B107" s="249">
        <v>92</v>
      </c>
      <c r="C107" s="230" t="s">
        <v>873</v>
      </c>
      <c r="D107" s="235" t="s">
        <v>150</v>
      </c>
      <c r="E107" s="232" t="s">
        <v>727</v>
      </c>
      <c r="F107" s="233" t="s">
        <v>757</v>
      </c>
      <c r="G107" s="163">
        <v>1</v>
      </c>
      <c r="H107" s="163"/>
    </row>
    <row r="108" spans="2:8" ht="21.75" thickBot="1">
      <c r="B108" s="249">
        <v>93</v>
      </c>
      <c r="C108" s="230" t="s">
        <v>763</v>
      </c>
      <c r="D108" s="235" t="s">
        <v>150</v>
      </c>
      <c r="E108" s="232" t="s">
        <v>727</v>
      </c>
      <c r="F108" s="233" t="s">
        <v>757</v>
      </c>
      <c r="G108" s="163">
        <v>1</v>
      </c>
      <c r="H108" s="163"/>
    </row>
    <row r="109" spans="2:8" ht="21.75" thickBot="1">
      <c r="B109" s="249">
        <v>94</v>
      </c>
      <c r="C109" s="230" t="s">
        <v>764</v>
      </c>
      <c r="D109" s="235" t="s">
        <v>150</v>
      </c>
      <c r="E109" s="232" t="s">
        <v>727</v>
      </c>
      <c r="F109" s="233" t="s">
        <v>757</v>
      </c>
      <c r="G109" s="163">
        <v>1</v>
      </c>
      <c r="H109" s="163"/>
    </row>
    <row r="110" spans="2:8" ht="21.75" thickBot="1">
      <c r="B110" s="249">
        <v>95</v>
      </c>
      <c r="C110" s="230" t="s">
        <v>523</v>
      </c>
      <c r="D110" s="235" t="s">
        <v>150</v>
      </c>
      <c r="E110" s="232" t="s">
        <v>727</v>
      </c>
      <c r="F110" s="233" t="s">
        <v>757</v>
      </c>
      <c r="G110" s="236">
        <v>2</v>
      </c>
      <c r="H110" s="163"/>
    </row>
    <row r="111" spans="2:8" ht="21.75" thickBot="1">
      <c r="B111" s="249">
        <v>96</v>
      </c>
      <c r="C111" s="230" t="s">
        <v>874</v>
      </c>
      <c r="D111" s="235" t="s">
        <v>150</v>
      </c>
      <c r="E111" s="232" t="s">
        <v>727</v>
      </c>
      <c r="F111" s="233" t="s">
        <v>875</v>
      </c>
      <c r="G111" s="236">
        <v>1</v>
      </c>
      <c r="H111" s="163"/>
    </row>
    <row r="112" spans="2:8" ht="21.75" thickBot="1">
      <c r="B112" s="249">
        <v>97</v>
      </c>
      <c r="C112" s="230" t="s">
        <v>876</v>
      </c>
      <c r="D112" s="235" t="s">
        <v>150</v>
      </c>
      <c r="E112" s="232" t="s">
        <v>727</v>
      </c>
      <c r="F112" s="233" t="s">
        <v>875</v>
      </c>
      <c r="G112" s="236">
        <v>1</v>
      </c>
      <c r="H112" s="163"/>
    </row>
    <row r="113" spans="2:8" ht="21.75" thickBot="1">
      <c r="B113" s="249">
        <v>98</v>
      </c>
      <c r="C113" s="230" t="s">
        <v>877</v>
      </c>
      <c r="D113" s="231" t="s">
        <v>10</v>
      </c>
      <c r="E113" s="232" t="s">
        <v>727</v>
      </c>
      <c r="F113" s="233" t="s">
        <v>765</v>
      </c>
      <c r="G113" s="163">
        <v>1</v>
      </c>
      <c r="H113" s="163"/>
    </row>
    <row r="114" spans="2:8" ht="21.75" thickBot="1">
      <c r="B114" s="249">
        <v>99</v>
      </c>
      <c r="C114" s="230" t="s">
        <v>970</v>
      </c>
      <c r="D114" s="231" t="s">
        <v>10</v>
      </c>
      <c r="E114" s="232" t="s">
        <v>727</v>
      </c>
      <c r="F114" s="233" t="s">
        <v>765</v>
      </c>
      <c r="G114" s="163">
        <v>1</v>
      </c>
      <c r="H114" s="163"/>
    </row>
    <row r="115" spans="2:8" ht="21.75" thickBot="1">
      <c r="B115" s="249">
        <v>100</v>
      </c>
      <c r="C115" s="230" t="s">
        <v>928</v>
      </c>
      <c r="D115" s="235" t="s">
        <v>10</v>
      </c>
      <c r="E115" s="232" t="s">
        <v>727</v>
      </c>
      <c r="F115" s="233" t="s">
        <v>765</v>
      </c>
      <c r="G115" s="236">
        <v>2</v>
      </c>
      <c r="H115" s="163"/>
    </row>
    <row r="116" spans="2:8" ht="21.75" thickBot="1">
      <c r="B116" s="249">
        <v>101</v>
      </c>
      <c r="C116" s="230" t="s">
        <v>766</v>
      </c>
      <c r="D116" s="235" t="s">
        <v>150</v>
      </c>
      <c r="E116" s="232" t="s">
        <v>727</v>
      </c>
      <c r="F116" s="233" t="s">
        <v>765</v>
      </c>
      <c r="G116" s="163" t="s">
        <v>112</v>
      </c>
      <c r="H116" s="163"/>
    </row>
    <row r="117" spans="2:8" ht="21.75" thickBot="1">
      <c r="B117" s="249">
        <v>102</v>
      </c>
      <c r="C117" s="230" t="s">
        <v>767</v>
      </c>
      <c r="D117" s="235" t="s">
        <v>150</v>
      </c>
      <c r="E117" s="232" t="s">
        <v>727</v>
      </c>
      <c r="F117" s="233" t="s">
        <v>765</v>
      </c>
      <c r="G117" s="163" t="s">
        <v>112</v>
      </c>
      <c r="H117" s="163"/>
    </row>
    <row r="118" spans="2:8" ht="21.75" thickBot="1">
      <c r="B118" s="249">
        <v>103</v>
      </c>
      <c r="C118" s="230" t="s">
        <v>786</v>
      </c>
      <c r="D118" s="231" t="s">
        <v>10</v>
      </c>
      <c r="E118" s="232" t="s">
        <v>727</v>
      </c>
      <c r="F118" s="233" t="s">
        <v>765</v>
      </c>
      <c r="G118" s="163" t="s">
        <v>112</v>
      </c>
      <c r="H118" s="163"/>
    </row>
    <row r="119" spans="2:8" ht="21.75" thickBot="1">
      <c r="B119" s="249">
        <v>104</v>
      </c>
      <c r="C119" s="230" t="s">
        <v>929</v>
      </c>
      <c r="D119" s="235" t="s">
        <v>150</v>
      </c>
      <c r="E119" s="232" t="s">
        <v>727</v>
      </c>
      <c r="F119" s="233" t="s">
        <v>765</v>
      </c>
      <c r="G119" s="163">
        <v>1</v>
      </c>
      <c r="H119" s="163"/>
    </row>
    <row r="120" spans="2:8" ht="21.75" thickBot="1">
      <c r="B120" s="249">
        <v>105</v>
      </c>
      <c r="C120" s="230" t="s">
        <v>878</v>
      </c>
      <c r="D120" s="235" t="s">
        <v>10</v>
      </c>
      <c r="E120" s="232" t="s">
        <v>727</v>
      </c>
      <c r="F120" s="233" t="s">
        <v>765</v>
      </c>
      <c r="G120" s="236">
        <v>2</v>
      </c>
      <c r="H120" s="163"/>
    </row>
    <row r="121" spans="2:8" ht="21.75" thickBot="1">
      <c r="B121" s="249">
        <v>106</v>
      </c>
      <c r="C121" s="230" t="s">
        <v>879</v>
      </c>
      <c r="D121" s="235" t="s">
        <v>150</v>
      </c>
      <c r="E121" s="232" t="s">
        <v>727</v>
      </c>
      <c r="F121" s="233" t="s">
        <v>765</v>
      </c>
      <c r="G121" s="236" t="s">
        <v>112</v>
      </c>
      <c r="H121" s="163"/>
    </row>
    <row r="122" spans="2:8" ht="42.75" thickBot="1">
      <c r="B122" s="249">
        <v>107</v>
      </c>
      <c r="C122" s="230" t="s">
        <v>971</v>
      </c>
      <c r="D122" s="235" t="s">
        <v>856</v>
      </c>
      <c r="E122" s="232" t="s">
        <v>727</v>
      </c>
      <c r="F122" s="233" t="s">
        <v>765</v>
      </c>
      <c r="G122" s="236">
        <v>1</v>
      </c>
      <c r="H122" s="163"/>
    </row>
    <row r="123" spans="2:8" ht="21.75" thickBot="1">
      <c r="B123" s="249">
        <v>108</v>
      </c>
      <c r="C123" s="230" t="s">
        <v>441</v>
      </c>
      <c r="D123" s="231" t="s">
        <v>10</v>
      </c>
      <c r="E123" s="232" t="s">
        <v>727</v>
      </c>
      <c r="F123" s="233" t="s">
        <v>765</v>
      </c>
      <c r="G123" s="236">
        <v>1</v>
      </c>
      <c r="H123" s="236"/>
    </row>
    <row r="124" spans="2:8" ht="21.75" thickBot="1">
      <c r="B124" s="249">
        <v>109</v>
      </c>
      <c r="C124" s="230" t="s">
        <v>930</v>
      </c>
      <c r="D124" s="235" t="s">
        <v>856</v>
      </c>
      <c r="E124" s="232" t="s">
        <v>727</v>
      </c>
      <c r="F124" s="233" t="s">
        <v>765</v>
      </c>
      <c r="G124" s="236">
        <v>1</v>
      </c>
      <c r="H124" s="236"/>
    </row>
    <row r="125" spans="2:8" ht="21.75" thickBot="1">
      <c r="B125" s="249">
        <v>110</v>
      </c>
      <c r="C125" s="230" t="s">
        <v>880</v>
      </c>
      <c r="D125" s="235" t="s">
        <v>856</v>
      </c>
      <c r="E125" s="232" t="s">
        <v>727</v>
      </c>
      <c r="F125" s="233" t="s">
        <v>765</v>
      </c>
      <c r="G125" s="236">
        <v>2</v>
      </c>
      <c r="H125" s="236"/>
    </row>
    <row r="126" spans="2:8" ht="21.75" thickBot="1">
      <c r="B126" s="249">
        <v>111</v>
      </c>
      <c r="C126" s="230" t="s">
        <v>881</v>
      </c>
      <c r="D126" s="235" t="s">
        <v>856</v>
      </c>
      <c r="E126" s="232" t="s">
        <v>727</v>
      </c>
      <c r="F126" s="233" t="s">
        <v>765</v>
      </c>
      <c r="G126" s="236">
        <v>2</v>
      </c>
      <c r="H126" s="236"/>
    </row>
    <row r="127" spans="2:8" ht="21.75" thickBot="1">
      <c r="B127" s="249">
        <v>112</v>
      </c>
      <c r="C127" s="230" t="s">
        <v>882</v>
      </c>
      <c r="D127" s="235" t="s">
        <v>856</v>
      </c>
      <c r="E127" s="232" t="s">
        <v>727</v>
      </c>
      <c r="F127" s="233" t="s">
        <v>765</v>
      </c>
      <c r="G127" s="236">
        <v>2</v>
      </c>
      <c r="H127" s="236"/>
    </row>
    <row r="128" spans="2:8" ht="21.75" thickBot="1">
      <c r="B128" s="249">
        <v>113</v>
      </c>
      <c r="C128" s="230" t="s">
        <v>883</v>
      </c>
      <c r="D128" s="235" t="s">
        <v>150</v>
      </c>
      <c r="E128" s="232" t="s">
        <v>727</v>
      </c>
      <c r="F128" s="233" t="s">
        <v>765</v>
      </c>
      <c r="G128" s="236">
        <v>1</v>
      </c>
      <c r="H128" s="236"/>
    </row>
    <row r="129" spans="2:8" ht="21.75" thickBot="1">
      <c r="B129" s="249">
        <v>114</v>
      </c>
      <c r="C129" s="230" t="s">
        <v>884</v>
      </c>
      <c r="D129" s="235" t="s">
        <v>150</v>
      </c>
      <c r="E129" s="232" t="s">
        <v>727</v>
      </c>
      <c r="F129" s="233" t="s">
        <v>765</v>
      </c>
      <c r="G129" s="236">
        <v>2</v>
      </c>
      <c r="H129" s="236"/>
    </row>
    <row r="130" spans="2:8" ht="21.75" thickBot="1">
      <c r="B130" s="249">
        <v>115</v>
      </c>
      <c r="C130" s="230" t="s">
        <v>886</v>
      </c>
      <c r="D130" s="235" t="s">
        <v>150</v>
      </c>
      <c r="E130" s="232" t="s">
        <v>727</v>
      </c>
      <c r="F130" s="233" t="s">
        <v>885</v>
      </c>
      <c r="G130" s="236" t="s">
        <v>112</v>
      </c>
      <c r="H130" s="236"/>
    </row>
    <row r="131" spans="2:8" ht="21.75" thickBot="1">
      <c r="B131" s="249">
        <v>116</v>
      </c>
      <c r="C131" s="241" t="s">
        <v>972</v>
      </c>
      <c r="D131" s="235" t="s">
        <v>10</v>
      </c>
      <c r="E131" s="232" t="s">
        <v>727</v>
      </c>
      <c r="F131" s="233" t="s">
        <v>887</v>
      </c>
      <c r="G131" s="236">
        <v>1</v>
      </c>
      <c r="H131" s="236"/>
    </row>
    <row r="132" spans="2:8" ht="21.75" thickBot="1">
      <c r="B132" s="249">
        <v>117</v>
      </c>
      <c r="C132" s="230" t="s">
        <v>130</v>
      </c>
      <c r="D132" s="231" t="s">
        <v>10</v>
      </c>
      <c r="E132" s="232" t="s">
        <v>727</v>
      </c>
      <c r="F132" s="233" t="s">
        <v>768</v>
      </c>
      <c r="G132" s="163">
        <v>1</v>
      </c>
      <c r="H132" s="163"/>
    </row>
    <row r="133" spans="2:8" ht="21.75" thickBot="1">
      <c r="B133" s="249">
        <v>118</v>
      </c>
      <c r="C133" s="230" t="s">
        <v>769</v>
      </c>
      <c r="D133" s="235" t="s">
        <v>150</v>
      </c>
      <c r="E133" s="232" t="s">
        <v>727</v>
      </c>
      <c r="F133" s="233" t="s">
        <v>768</v>
      </c>
      <c r="G133" s="163">
        <v>1</v>
      </c>
      <c r="H133" s="163"/>
    </row>
    <row r="134" spans="2:8" ht="21.75" thickBot="1">
      <c r="B134" s="249">
        <v>119</v>
      </c>
      <c r="C134" s="230" t="s">
        <v>888</v>
      </c>
      <c r="D134" s="235" t="s">
        <v>10</v>
      </c>
      <c r="E134" s="232" t="s">
        <v>727</v>
      </c>
      <c r="F134" s="233" t="s">
        <v>768</v>
      </c>
      <c r="G134" s="236">
        <v>1</v>
      </c>
      <c r="H134" s="163"/>
    </row>
    <row r="135" spans="2:8" ht="21.75" thickBot="1">
      <c r="B135" s="249">
        <v>120</v>
      </c>
      <c r="C135" s="230" t="s">
        <v>958</v>
      </c>
      <c r="D135" s="235" t="s">
        <v>10</v>
      </c>
      <c r="E135" s="232" t="s">
        <v>727</v>
      </c>
      <c r="F135" s="233" t="s">
        <v>768</v>
      </c>
      <c r="G135" s="236">
        <v>1</v>
      </c>
      <c r="H135" s="163"/>
    </row>
    <row r="136" spans="2:8" ht="21.75" thickBot="1">
      <c r="B136" s="249">
        <v>121</v>
      </c>
      <c r="C136" s="230" t="s">
        <v>788</v>
      </c>
      <c r="D136" s="231" t="s">
        <v>10</v>
      </c>
      <c r="E136" s="232" t="s">
        <v>727</v>
      </c>
      <c r="F136" s="233" t="s">
        <v>770</v>
      </c>
      <c r="G136" s="163">
        <v>1</v>
      </c>
      <c r="H136" s="163"/>
    </row>
    <row r="137" spans="2:8" ht="21.75" thickBot="1">
      <c r="B137" s="249">
        <v>122</v>
      </c>
      <c r="C137" s="230" t="s">
        <v>771</v>
      </c>
      <c r="D137" s="235" t="s">
        <v>150</v>
      </c>
      <c r="E137" s="232" t="s">
        <v>727</v>
      </c>
      <c r="F137" s="233" t="s">
        <v>770</v>
      </c>
      <c r="G137" s="163">
        <v>1</v>
      </c>
      <c r="H137" s="163"/>
    </row>
    <row r="138" spans="2:8" ht="21.75" thickBot="1">
      <c r="B138" s="249">
        <v>123</v>
      </c>
      <c r="C138" s="230" t="s">
        <v>772</v>
      </c>
      <c r="D138" s="231" t="s">
        <v>10</v>
      </c>
      <c r="E138" s="232" t="s">
        <v>727</v>
      </c>
      <c r="F138" s="233" t="s">
        <v>770</v>
      </c>
      <c r="G138" s="163">
        <v>1</v>
      </c>
      <c r="H138" s="163"/>
    </row>
    <row r="139" spans="2:8" ht="21.75" thickBot="1">
      <c r="B139" s="249">
        <v>124</v>
      </c>
      <c r="C139" s="230" t="s">
        <v>973</v>
      </c>
      <c r="D139" s="235" t="s">
        <v>150</v>
      </c>
      <c r="E139" s="232" t="s">
        <v>727</v>
      </c>
      <c r="F139" s="233" t="s">
        <v>779</v>
      </c>
      <c r="G139" s="236">
        <v>1</v>
      </c>
      <c r="H139" s="238"/>
    </row>
    <row r="140" spans="2:8" ht="21.75" thickBot="1">
      <c r="B140" s="249">
        <v>125</v>
      </c>
      <c r="C140" s="230" t="s">
        <v>974</v>
      </c>
      <c r="D140" s="235" t="s">
        <v>150</v>
      </c>
      <c r="E140" s="232" t="s">
        <v>727</v>
      </c>
      <c r="F140" s="233" t="s">
        <v>779</v>
      </c>
      <c r="G140" s="236">
        <v>1</v>
      </c>
      <c r="H140" s="238"/>
    </row>
    <row r="141" spans="2:8" ht="21.75" thickBot="1">
      <c r="B141" s="249">
        <v>126</v>
      </c>
      <c r="C141" s="230" t="s">
        <v>773</v>
      </c>
      <c r="D141" s="235" t="s">
        <v>150</v>
      </c>
      <c r="E141" s="232" t="s">
        <v>727</v>
      </c>
      <c r="F141" s="233" t="s">
        <v>779</v>
      </c>
      <c r="G141" s="163">
        <v>1</v>
      </c>
      <c r="H141" s="163"/>
    </row>
    <row r="142" spans="2:8" ht="42.75" thickBot="1">
      <c r="B142" s="249">
        <v>127</v>
      </c>
      <c r="C142" s="230" t="s">
        <v>593</v>
      </c>
      <c r="D142" s="235" t="s">
        <v>150</v>
      </c>
      <c r="E142" s="232" t="s">
        <v>727</v>
      </c>
      <c r="F142" s="233" t="s">
        <v>779</v>
      </c>
      <c r="G142" s="163">
        <v>1</v>
      </c>
      <c r="H142" s="163"/>
    </row>
    <row r="143" spans="2:8" ht="21.75" thickBot="1">
      <c r="B143" s="249">
        <v>128</v>
      </c>
      <c r="C143" s="230" t="s">
        <v>633</v>
      </c>
      <c r="D143" s="235" t="s">
        <v>150</v>
      </c>
      <c r="E143" s="232" t="s">
        <v>727</v>
      </c>
      <c r="F143" s="233" t="s">
        <v>779</v>
      </c>
      <c r="G143" s="163">
        <v>1</v>
      </c>
      <c r="H143" s="163"/>
    </row>
    <row r="144" spans="2:8" ht="21.75" thickBot="1">
      <c r="B144" s="249">
        <v>129</v>
      </c>
      <c r="C144" s="230" t="s">
        <v>774</v>
      </c>
      <c r="D144" s="231" t="s">
        <v>10</v>
      </c>
      <c r="E144" s="232" t="s">
        <v>727</v>
      </c>
      <c r="F144" s="233" t="s">
        <v>779</v>
      </c>
      <c r="G144" s="163">
        <v>1</v>
      </c>
      <c r="H144" s="163"/>
    </row>
    <row r="145" spans="2:8" ht="21.75" thickBot="1">
      <c r="B145" s="249">
        <v>130</v>
      </c>
      <c r="C145" s="230" t="s">
        <v>580</v>
      </c>
      <c r="D145" s="231" t="s">
        <v>10</v>
      </c>
      <c r="E145" s="232" t="s">
        <v>727</v>
      </c>
      <c r="F145" s="233" t="s">
        <v>779</v>
      </c>
      <c r="G145" s="163">
        <v>1</v>
      </c>
      <c r="H145" s="163"/>
    </row>
    <row r="146" spans="2:8" ht="21.75" thickBot="1">
      <c r="B146" s="249">
        <v>131</v>
      </c>
      <c r="C146" s="230" t="s">
        <v>579</v>
      </c>
      <c r="D146" s="231" t="s">
        <v>10</v>
      </c>
      <c r="E146" s="232" t="s">
        <v>727</v>
      </c>
      <c r="F146" s="233" t="s">
        <v>779</v>
      </c>
      <c r="G146" s="163">
        <v>1</v>
      </c>
      <c r="H146" s="163"/>
    </row>
    <row r="147" spans="2:8" ht="21.75" thickBot="1">
      <c r="B147" s="249">
        <v>132</v>
      </c>
      <c r="C147" s="230" t="s">
        <v>964</v>
      </c>
      <c r="D147" s="235" t="s">
        <v>10</v>
      </c>
      <c r="E147" s="232" t="s">
        <v>727</v>
      </c>
      <c r="F147" s="233" t="s">
        <v>779</v>
      </c>
      <c r="G147" s="236">
        <v>1</v>
      </c>
      <c r="H147" s="163"/>
    </row>
    <row r="148" spans="2:8" ht="21.75" thickBot="1">
      <c r="B148" s="249">
        <v>133</v>
      </c>
      <c r="C148" s="230" t="s">
        <v>884</v>
      </c>
      <c r="D148" s="235" t="s">
        <v>150</v>
      </c>
      <c r="E148" s="232" t="s">
        <v>727</v>
      </c>
      <c r="F148" s="233" t="s">
        <v>779</v>
      </c>
      <c r="G148" s="236" t="s">
        <v>54</v>
      </c>
      <c r="H148" s="163"/>
    </row>
    <row r="149" spans="2:8" ht="21.75" thickBot="1">
      <c r="B149" s="249">
        <v>134</v>
      </c>
      <c r="C149" s="230" t="s">
        <v>775</v>
      </c>
      <c r="D149" s="231" t="s">
        <v>10</v>
      </c>
      <c r="E149" s="232" t="s">
        <v>727</v>
      </c>
      <c r="F149" s="233" t="s">
        <v>779</v>
      </c>
      <c r="G149" s="163">
        <v>1</v>
      </c>
      <c r="H149" s="163"/>
    </row>
    <row r="150" spans="2:8" ht="21.75" thickBot="1">
      <c r="B150" s="249">
        <v>135</v>
      </c>
      <c r="C150" s="230" t="s">
        <v>528</v>
      </c>
      <c r="D150" s="231" t="s">
        <v>10</v>
      </c>
      <c r="E150" s="232" t="s">
        <v>727</v>
      </c>
      <c r="F150" s="233" t="s">
        <v>779</v>
      </c>
      <c r="G150" s="163">
        <v>1</v>
      </c>
      <c r="H150" s="163"/>
    </row>
    <row r="151" spans="2:8" ht="21.75" thickBot="1">
      <c r="B151" s="249">
        <v>136</v>
      </c>
      <c r="C151" s="230" t="s">
        <v>776</v>
      </c>
      <c r="D151" s="235" t="s">
        <v>150</v>
      </c>
      <c r="E151" s="232" t="s">
        <v>727</v>
      </c>
      <c r="F151" s="233" t="s">
        <v>779</v>
      </c>
      <c r="G151" s="163">
        <v>1</v>
      </c>
      <c r="H151" s="163"/>
    </row>
    <row r="152" spans="2:8" ht="21.75" thickBot="1">
      <c r="B152" s="249">
        <v>137</v>
      </c>
      <c r="C152" s="230" t="s">
        <v>777</v>
      </c>
      <c r="D152" s="231" t="s">
        <v>10</v>
      </c>
      <c r="E152" s="232" t="s">
        <v>727</v>
      </c>
      <c r="F152" s="233" t="s">
        <v>779</v>
      </c>
      <c r="G152" s="163">
        <v>1</v>
      </c>
      <c r="H152" s="163"/>
    </row>
    <row r="153" spans="2:8" ht="21.75" thickBot="1">
      <c r="B153" s="249">
        <v>138</v>
      </c>
      <c r="C153" s="230" t="s">
        <v>966</v>
      </c>
      <c r="D153" s="235" t="s">
        <v>150</v>
      </c>
      <c r="E153" s="232" t="s">
        <v>727</v>
      </c>
      <c r="F153" s="233" t="s">
        <v>779</v>
      </c>
      <c r="G153" s="163">
        <v>1</v>
      </c>
      <c r="H153" s="163"/>
    </row>
    <row r="154" spans="2:8" ht="21.75" thickBot="1">
      <c r="B154" s="249">
        <v>139</v>
      </c>
      <c r="C154" s="230" t="s">
        <v>957</v>
      </c>
      <c r="D154" s="231" t="s">
        <v>10</v>
      </c>
      <c r="E154" s="232" t="s">
        <v>727</v>
      </c>
      <c r="F154" s="233" t="s">
        <v>779</v>
      </c>
      <c r="G154" s="163">
        <v>1</v>
      </c>
      <c r="H154" s="163"/>
    </row>
    <row r="155" spans="2:8" ht="21.75" thickBot="1">
      <c r="B155" s="249">
        <v>140</v>
      </c>
      <c r="C155" s="230" t="s">
        <v>778</v>
      </c>
      <c r="D155" s="235" t="s">
        <v>150</v>
      </c>
      <c r="E155" s="232" t="s">
        <v>727</v>
      </c>
      <c r="F155" s="233" t="s">
        <v>779</v>
      </c>
      <c r="G155" s="163">
        <v>1</v>
      </c>
      <c r="H155" s="163"/>
    </row>
    <row r="156" spans="2:8" ht="21.75" thickBot="1">
      <c r="B156" s="249">
        <v>141</v>
      </c>
      <c r="C156" s="230" t="s">
        <v>565</v>
      </c>
      <c r="D156" s="231" t="s">
        <v>10</v>
      </c>
      <c r="E156" s="232" t="s">
        <v>727</v>
      </c>
      <c r="F156" s="233" t="s">
        <v>779</v>
      </c>
      <c r="G156" s="163">
        <v>1</v>
      </c>
      <c r="H156" s="163"/>
    </row>
    <row r="157" spans="2:8" ht="21.75" thickBot="1">
      <c r="B157" s="249">
        <v>142</v>
      </c>
      <c r="C157" s="230" t="s">
        <v>931</v>
      </c>
      <c r="D157" s="231" t="s">
        <v>10</v>
      </c>
      <c r="E157" s="232" t="s">
        <v>727</v>
      </c>
      <c r="F157" s="233" t="s">
        <v>779</v>
      </c>
      <c r="G157" s="163">
        <v>1</v>
      </c>
      <c r="H157" s="163"/>
    </row>
    <row r="158" spans="2:8" ht="21.75" thickBot="1">
      <c r="B158" s="249">
        <v>143</v>
      </c>
      <c r="C158" s="230" t="s">
        <v>68</v>
      </c>
      <c r="D158" s="231" t="s">
        <v>10</v>
      </c>
      <c r="E158" s="232" t="s">
        <v>727</v>
      </c>
      <c r="F158" s="233" t="s">
        <v>779</v>
      </c>
      <c r="G158" s="163">
        <v>1</v>
      </c>
      <c r="H158" s="163"/>
    </row>
    <row r="159" spans="2:8" ht="21.75" thickBot="1">
      <c r="B159" s="249">
        <v>144</v>
      </c>
      <c r="C159" s="230" t="s">
        <v>780</v>
      </c>
      <c r="D159" s="235" t="s">
        <v>150</v>
      </c>
      <c r="E159" s="232" t="s">
        <v>727</v>
      </c>
      <c r="F159" s="233" t="s">
        <v>779</v>
      </c>
      <c r="G159" s="163">
        <v>1</v>
      </c>
      <c r="H159" s="163"/>
    </row>
    <row r="160" spans="2:8" ht="21.75" thickBot="1">
      <c r="B160" s="249">
        <v>145</v>
      </c>
      <c r="C160" s="230" t="s">
        <v>760</v>
      </c>
      <c r="D160" s="235" t="s">
        <v>150</v>
      </c>
      <c r="E160" s="232" t="s">
        <v>727</v>
      </c>
      <c r="F160" s="233" t="s">
        <v>779</v>
      </c>
      <c r="G160" s="163">
        <v>1</v>
      </c>
      <c r="H160" s="163"/>
    </row>
    <row r="161" spans="2:8" ht="21.75" thickBot="1">
      <c r="B161" s="249">
        <v>146</v>
      </c>
      <c r="C161" s="230" t="s">
        <v>107</v>
      </c>
      <c r="D161" s="231" t="s">
        <v>10</v>
      </c>
      <c r="E161" s="232" t="s">
        <v>727</v>
      </c>
      <c r="F161" s="233" t="s">
        <v>779</v>
      </c>
      <c r="G161" s="163">
        <v>1</v>
      </c>
      <c r="H161" s="163"/>
    </row>
    <row r="162" spans="2:8" ht="21.75" thickBot="1">
      <c r="B162" s="249">
        <v>147</v>
      </c>
      <c r="C162" s="230" t="s">
        <v>62</v>
      </c>
      <c r="D162" s="231" t="s">
        <v>10</v>
      </c>
      <c r="E162" s="232" t="s">
        <v>727</v>
      </c>
      <c r="F162" s="233" t="s">
        <v>779</v>
      </c>
      <c r="G162" s="163">
        <v>1</v>
      </c>
      <c r="H162" s="163"/>
    </row>
    <row r="163" spans="2:8" ht="21.75" thickBot="1">
      <c r="B163" s="249">
        <v>148</v>
      </c>
      <c r="C163" s="230" t="s">
        <v>20</v>
      </c>
      <c r="D163" s="231" t="s">
        <v>10</v>
      </c>
      <c r="E163" s="232" t="s">
        <v>727</v>
      </c>
      <c r="F163" s="233" t="s">
        <v>779</v>
      </c>
      <c r="G163" s="163">
        <v>1</v>
      </c>
      <c r="H163" s="163"/>
    </row>
    <row r="164" spans="2:8" ht="21.75" thickBot="1">
      <c r="B164" s="249">
        <v>149</v>
      </c>
      <c r="C164" s="230" t="s">
        <v>950</v>
      </c>
      <c r="D164" s="231" t="s">
        <v>10</v>
      </c>
      <c r="E164" s="232" t="s">
        <v>727</v>
      </c>
      <c r="F164" s="233" t="s">
        <v>779</v>
      </c>
      <c r="G164" s="163">
        <v>1</v>
      </c>
      <c r="H164" s="163"/>
    </row>
    <row r="165" spans="2:8" ht="21.75" thickBot="1">
      <c r="B165" s="249">
        <v>150</v>
      </c>
      <c r="C165" s="230" t="s">
        <v>755</v>
      </c>
      <c r="D165" s="235" t="s">
        <v>10</v>
      </c>
      <c r="E165" s="232" t="s">
        <v>727</v>
      </c>
      <c r="F165" s="233" t="s">
        <v>779</v>
      </c>
      <c r="G165" s="236">
        <v>1</v>
      </c>
      <c r="H165" s="163"/>
    </row>
    <row r="166" spans="2:8" ht="21.75" thickBot="1">
      <c r="B166" s="249">
        <v>151</v>
      </c>
      <c r="C166" s="230" t="s">
        <v>932</v>
      </c>
      <c r="D166" s="231" t="s">
        <v>10</v>
      </c>
      <c r="E166" s="232" t="s">
        <v>727</v>
      </c>
      <c r="F166" s="233" t="s">
        <v>779</v>
      </c>
      <c r="G166" s="163">
        <v>1</v>
      </c>
      <c r="H166" s="163"/>
    </row>
    <row r="167" spans="2:8" ht="21.75" thickBot="1">
      <c r="B167" s="249">
        <v>152</v>
      </c>
      <c r="C167" s="230" t="s">
        <v>949</v>
      </c>
      <c r="D167" s="231" t="s">
        <v>10</v>
      </c>
      <c r="E167" s="232" t="s">
        <v>727</v>
      </c>
      <c r="F167" s="233" t="s">
        <v>779</v>
      </c>
      <c r="G167" s="163">
        <v>1</v>
      </c>
      <c r="H167" s="163"/>
    </row>
    <row r="168" spans="2:8" ht="21.75" thickBot="1">
      <c r="B168" s="249">
        <v>153</v>
      </c>
      <c r="C168" s="230" t="s">
        <v>956</v>
      </c>
      <c r="D168" s="231" t="s">
        <v>10</v>
      </c>
      <c r="E168" s="232" t="s">
        <v>727</v>
      </c>
      <c r="F168" s="233" t="s">
        <v>779</v>
      </c>
      <c r="G168" s="163">
        <v>1</v>
      </c>
      <c r="H168" s="163"/>
    </row>
    <row r="169" spans="2:8" ht="21.75" thickBot="1">
      <c r="B169" s="249">
        <v>154</v>
      </c>
      <c r="C169" s="230" t="s">
        <v>125</v>
      </c>
      <c r="D169" s="235" t="s">
        <v>10</v>
      </c>
      <c r="E169" s="232" t="s">
        <v>727</v>
      </c>
      <c r="F169" s="233" t="s">
        <v>779</v>
      </c>
      <c r="G169" s="236">
        <v>1</v>
      </c>
      <c r="H169" s="163"/>
    </row>
    <row r="170" spans="2:8" ht="42.75" thickBot="1">
      <c r="B170" s="249">
        <v>155</v>
      </c>
      <c r="C170" s="230" t="s">
        <v>781</v>
      </c>
      <c r="D170" s="235" t="s">
        <v>150</v>
      </c>
      <c r="E170" s="232" t="s">
        <v>727</v>
      </c>
      <c r="F170" s="233" t="s">
        <v>779</v>
      </c>
      <c r="G170" s="163" t="s">
        <v>112</v>
      </c>
      <c r="H170" s="163"/>
    </row>
    <row r="171" spans="2:8" ht="21.75" thickBot="1">
      <c r="B171" s="249">
        <v>156</v>
      </c>
      <c r="C171" s="230" t="s">
        <v>782</v>
      </c>
      <c r="D171" s="231" t="s">
        <v>10</v>
      </c>
      <c r="E171" s="232" t="s">
        <v>727</v>
      </c>
      <c r="F171" s="233" t="s">
        <v>779</v>
      </c>
      <c r="G171" s="163">
        <v>1</v>
      </c>
      <c r="H171" s="163" t="s">
        <v>975</v>
      </c>
    </row>
    <row r="172" spans="2:8" ht="21.75" thickBot="1">
      <c r="B172" s="249">
        <v>157</v>
      </c>
      <c r="C172" s="230" t="s">
        <v>889</v>
      </c>
      <c r="D172" s="235" t="s">
        <v>150</v>
      </c>
      <c r="E172" s="232" t="s">
        <v>727</v>
      </c>
      <c r="F172" s="233" t="s">
        <v>779</v>
      </c>
      <c r="G172" s="163">
        <v>1</v>
      </c>
      <c r="H172" s="163"/>
    </row>
    <row r="173" spans="2:8" ht="21.75" thickBot="1">
      <c r="B173" s="249">
        <v>158</v>
      </c>
      <c r="C173" s="230" t="s">
        <v>381</v>
      </c>
      <c r="D173" s="231" t="s">
        <v>10</v>
      </c>
      <c r="E173" s="232" t="s">
        <v>727</v>
      </c>
      <c r="F173" s="233" t="s">
        <v>779</v>
      </c>
      <c r="G173" s="163">
        <v>1</v>
      </c>
      <c r="H173" s="163"/>
    </row>
    <row r="174" spans="2:8" ht="21.75" thickBot="1">
      <c r="B174" s="249">
        <v>159</v>
      </c>
      <c r="C174" s="230" t="s">
        <v>795</v>
      </c>
      <c r="D174" s="231" t="s">
        <v>10</v>
      </c>
      <c r="E174" s="232" t="s">
        <v>727</v>
      </c>
      <c r="F174" s="233" t="s">
        <v>779</v>
      </c>
      <c r="G174" s="163">
        <v>1</v>
      </c>
      <c r="H174" s="163"/>
    </row>
    <row r="175" spans="2:8" ht="21.75" thickBot="1">
      <c r="B175" s="249">
        <v>160</v>
      </c>
      <c r="C175" s="230" t="s">
        <v>783</v>
      </c>
      <c r="D175" s="235" t="s">
        <v>150</v>
      </c>
      <c r="E175" s="232" t="s">
        <v>727</v>
      </c>
      <c r="F175" s="233" t="s">
        <v>779</v>
      </c>
      <c r="G175" s="163">
        <v>1</v>
      </c>
      <c r="H175" s="163"/>
    </row>
    <row r="176" spans="2:8" ht="21.75" thickBot="1">
      <c r="B176" s="249">
        <v>161</v>
      </c>
      <c r="C176" s="230" t="s">
        <v>784</v>
      </c>
      <c r="D176" s="231" t="s">
        <v>10</v>
      </c>
      <c r="E176" s="232" t="s">
        <v>727</v>
      </c>
      <c r="F176" s="233" t="s">
        <v>779</v>
      </c>
      <c r="G176" s="163" t="s">
        <v>112</v>
      </c>
      <c r="H176" s="163"/>
    </row>
    <row r="177" spans="2:8" ht="21.75" thickBot="1">
      <c r="B177" s="249">
        <v>162</v>
      </c>
      <c r="C177" s="230" t="s">
        <v>890</v>
      </c>
      <c r="D177" s="231" t="s">
        <v>10</v>
      </c>
      <c r="E177" s="232" t="s">
        <v>727</v>
      </c>
      <c r="F177" s="233" t="s">
        <v>779</v>
      </c>
      <c r="G177" s="163" t="s">
        <v>112</v>
      </c>
      <c r="H177" s="163"/>
    </row>
    <row r="178" spans="2:8" ht="21.75" thickBot="1">
      <c r="B178" s="249">
        <v>163</v>
      </c>
      <c r="C178" s="230" t="s">
        <v>954</v>
      </c>
      <c r="D178" s="231" t="s">
        <v>10</v>
      </c>
      <c r="E178" s="232" t="s">
        <v>727</v>
      </c>
      <c r="F178" s="233" t="s">
        <v>779</v>
      </c>
      <c r="G178" s="163" t="s">
        <v>112</v>
      </c>
      <c r="H178" s="163"/>
    </row>
    <row r="179" spans="2:8" ht="21.75" thickBot="1">
      <c r="B179" s="249">
        <v>164</v>
      </c>
      <c r="C179" s="230" t="s">
        <v>133</v>
      </c>
      <c r="D179" s="235" t="s">
        <v>150</v>
      </c>
      <c r="E179" s="232" t="s">
        <v>727</v>
      </c>
      <c r="F179" s="233" t="s">
        <v>779</v>
      </c>
      <c r="G179" s="163">
        <v>1</v>
      </c>
      <c r="H179" s="163"/>
    </row>
    <row r="180" spans="2:8" ht="21.75" thickBot="1">
      <c r="B180" s="249">
        <v>165</v>
      </c>
      <c r="C180" s="230" t="s">
        <v>962</v>
      </c>
      <c r="D180" s="231" t="s">
        <v>10</v>
      </c>
      <c r="E180" s="232" t="s">
        <v>727</v>
      </c>
      <c r="F180" s="233" t="s">
        <v>779</v>
      </c>
      <c r="G180" s="163" t="s">
        <v>112</v>
      </c>
      <c r="H180" s="163"/>
    </row>
    <row r="181" spans="2:8" ht="21.75" thickBot="1">
      <c r="B181" s="249">
        <v>166</v>
      </c>
      <c r="C181" s="230" t="s">
        <v>785</v>
      </c>
      <c r="D181" s="231" t="s">
        <v>10</v>
      </c>
      <c r="E181" s="232" t="s">
        <v>727</v>
      </c>
      <c r="F181" s="233" t="s">
        <v>779</v>
      </c>
      <c r="G181" s="163">
        <v>1</v>
      </c>
      <c r="H181" s="163"/>
    </row>
    <row r="182" spans="2:8" ht="21.75" thickBot="1">
      <c r="B182" s="249">
        <v>167</v>
      </c>
      <c r="C182" s="230" t="s">
        <v>786</v>
      </c>
      <c r="D182" s="231" t="s">
        <v>10</v>
      </c>
      <c r="E182" s="232" t="s">
        <v>727</v>
      </c>
      <c r="F182" s="233" t="s">
        <v>779</v>
      </c>
      <c r="G182" s="163">
        <v>1</v>
      </c>
      <c r="H182" s="163"/>
    </row>
    <row r="183" spans="2:8" ht="21.75" thickBot="1">
      <c r="B183" s="249">
        <v>168</v>
      </c>
      <c r="C183" s="230" t="s">
        <v>976</v>
      </c>
      <c r="D183" s="231" t="s">
        <v>10</v>
      </c>
      <c r="E183" s="232" t="s">
        <v>727</v>
      </c>
      <c r="F183" s="233" t="s">
        <v>779</v>
      </c>
      <c r="G183" s="163">
        <v>1</v>
      </c>
      <c r="H183" s="163"/>
    </row>
    <row r="184" spans="2:8" ht="21.75" thickBot="1">
      <c r="B184" s="249">
        <v>169</v>
      </c>
      <c r="C184" s="230" t="s">
        <v>877</v>
      </c>
      <c r="D184" s="235" t="s">
        <v>150</v>
      </c>
      <c r="E184" s="232" t="s">
        <v>727</v>
      </c>
      <c r="F184" s="233" t="s">
        <v>779</v>
      </c>
      <c r="G184" s="163">
        <v>1</v>
      </c>
      <c r="H184" s="163"/>
    </row>
    <row r="185" spans="2:8" ht="21.75" thickBot="1">
      <c r="B185" s="249">
        <v>170</v>
      </c>
      <c r="C185" s="230" t="s">
        <v>878</v>
      </c>
      <c r="D185" s="235" t="s">
        <v>150</v>
      </c>
      <c r="E185" s="232" t="s">
        <v>727</v>
      </c>
      <c r="F185" s="233" t="s">
        <v>779</v>
      </c>
      <c r="G185" s="236">
        <v>1</v>
      </c>
      <c r="H185" s="163"/>
    </row>
    <row r="186" spans="2:8" ht="21.75" thickBot="1">
      <c r="B186" s="249">
        <v>171</v>
      </c>
      <c r="C186" s="230" t="s">
        <v>891</v>
      </c>
      <c r="D186" s="235" t="s">
        <v>150</v>
      </c>
      <c r="E186" s="232" t="s">
        <v>727</v>
      </c>
      <c r="F186" s="233" t="s">
        <v>779</v>
      </c>
      <c r="G186" s="163">
        <v>1</v>
      </c>
      <c r="H186" s="163"/>
    </row>
    <row r="187" spans="2:8" ht="38.25" thickBot="1">
      <c r="B187" s="249">
        <v>172</v>
      </c>
      <c r="C187" s="230" t="s">
        <v>508</v>
      </c>
      <c r="D187" s="235" t="s">
        <v>150</v>
      </c>
      <c r="E187" s="232" t="s">
        <v>727</v>
      </c>
      <c r="F187" s="233" t="s">
        <v>892</v>
      </c>
      <c r="G187" s="163" t="s">
        <v>903</v>
      </c>
      <c r="H187" s="163"/>
    </row>
    <row r="188" spans="2:8" ht="21.75" thickBot="1">
      <c r="B188" s="249">
        <v>173</v>
      </c>
      <c r="C188" s="230" t="s">
        <v>629</v>
      </c>
      <c r="D188" s="235" t="s">
        <v>150</v>
      </c>
      <c r="E188" s="232" t="s">
        <v>727</v>
      </c>
      <c r="F188" s="233" t="s">
        <v>892</v>
      </c>
      <c r="G188" s="163" t="s">
        <v>112</v>
      </c>
      <c r="H188" s="163"/>
    </row>
    <row r="189" spans="2:8" ht="21.75" thickBot="1">
      <c r="B189" s="249">
        <v>174</v>
      </c>
      <c r="C189" s="230" t="s">
        <v>84</v>
      </c>
      <c r="D189" s="235" t="s">
        <v>150</v>
      </c>
      <c r="E189" s="232" t="s">
        <v>727</v>
      </c>
      <c r="F189" s="233" t="s">
        <v>892</v>
      </c>
      <c r="G189" s="163" t="s">
        <v>112</v>
      </c>
      <c r="H189" s="163"/>
    </row>
    <row r="190" spans="2:8" ht="21.75" thickBot="1">
      <c r="B190" s="249">
        <v>175</v>
      </c>
      <c r="C190" s="230" t="s">
        <v>893</v>
      </c>
      <c r="D190" s="235" t="s">
        <v>150</v>
      </c>
      <c r="E190" s="232" t="s">
        <v>727</v>
      </c>
      <c r="F190" s="233" t="s">
        <v>892</v>
      </c>
      <c r="G190" s="163" t="s">
        <v>112</v>
      </c>
      <c r="H190" s="163"/>
    </row>
    <row r="191" spans="2:8" ht="57" thickBot="1">
      <c r="B191" s="249">
        <v>176</v>
      </c>
      <c r="C191" s="230" t="s">
        <v>894</v>
      </c>
      <c r="D191" s="235" t="s">
        <v>150</v>
      </c>
      <c r="E191" s="232" t="s">
        <v>727</v>
      </c>
      <c r="F191" s="233" t="s">
        <v>892</v>
      </c>
      <c r="G191" s="163" t="s">
        <v>895</v>
      </c>
      <c r="H191" s="163"/>
    </row>
    <row r="192" spans="2:8" ht="21.75" thickBot="1">
      <c r="B192" s="249">
        <v>177</v>
      </c>
      <c r="C192" s="239" t="s">
        <v>923</v>
      </c>
      <c r="D192" s="235" t="s">
        <v>150</v>
      </c>
      <c r="E192" s="232" t="s">
        <v>727</v>
      </c>
      <c r="F192" s="233" t="s">
        <v>892</v>
      </c>
      <c r="G192" s="163" t="s">
        <v>896</v>
      </c>
      <c r="H192" s="163"/>
    </row>
    <row r="193" spans="2:8" ht="21.75" thickBot="1">
      <c r="B193" s="249">
        <v>178</v>
      </c>
      <c r="C193" s="230" t="s">
        <v>960</v>
      </c>
      <c r="D193" s="235" t="s">
        <v>150</v>
      </c>
      <c r="E193" s="232" t="s">
        <v>727</v>
      </c>
      <c r="F193" s="233" t="s">
        <v>961</v>
      </c>
      <c r="G193" s="163">
        <v>1</v>
      </c>
      <c r="H193" s="163"/>
    </row>
    <row r="194" spans="2:8" ht="21.75" thickBot="1">
      <c r="B194" s="249">
        <v>179</v>
      </c>
      <c r="C194" s="230" t="s">
        <v>897</v>
      </c>
      <c r="D194" s="235" t="s">
        <v>150</v>
      </c>
      <c r="E194" s="232" t="s">
        <v>727</v>
      </c>
      <c r="F194" s="233" t="s">
        <v>892</v>
      </c>
      <c r="G194" s="163" t="s">
        <v>112</v>
      </c>
      <c r="H194" s="163"/>
    </row>
    <row r="195" spans="2:8" ht="21.75" thickBot="1">
      <c r="B195" s="249">
        <v>180</v>
      </c>
      <c r="C195" s="230" t="s">
        <v>899</v>
      </c>
      <c r="D195" s="235" t="s">
        <v>150</v>
      </c>
      <c r="E195" s="232" t="s">
        <v>727</v>
      </c>
      <c r="F195" s="233" t="s">
        <v>892</v>
      </c>
      <c r="G195" s="163">
        <v>1</v>
      </c>
      <c r="H195" s="163"/>
    </row>
    <row r="196" spans="2:8" ht="21.75" thickBot="1">
      <c r="B196" s="249">
        <v>181</v>
      </c>
      <c r="C196" s="230" t="s">
        <v>933</v>
      </c>
      <c r="D196" s="235" t="s">
        <v>150</v>
      </c>
      <c r="E196" s="232" t="s">
        <v>727</v>
      </c>
      <c r="F196" s="233" t="s">
        <v>892</v>
      </c>
      <c r="G196" s="236">
        <v>1</v>
      </c>
      <c r="H196" s="163"/>
    </row>
    <row r="197" spans="2:8" ht="21.75" thickBot="1">
      <c r="B197" s="249">
        <v>182</v>
      </c>
      <c r="C197" s="230" t="s">
        <v>977</v>
      </c>
      <c r="D197" s="235" t="s">
        <v>150</v>
      </c>
      <c r="E197" s="232" t="s">
        <v>727</v>
      </c>
      <c r="F197" s="233" t="s">
        <v>892</v>
      </c>
      <c r="G197" s="163">
        <v>1</v>
      </c>
      <c r="H197" s="163"/>
    </row>
    <row r="198" spans="2:8" ht="21.75" thickBot="1">
      <c r="B198" s="249">
        <v>183</v>
      </c>
      <c r="C198" s="230" t="s">
        <v>900</v>
      </c>
      <c r="D198" s="235" t="s">
        <v>150</v>
      </c>
      <c r="E198" s="232" t="s">
        <v>727</v>
      </c>
      <c r="F198" s="233" t="s">
        <v>892</v>
      </c>
      <c r="G198" s="163" t="s">
        <v>112</v>
      </c>
      <c r="H198" s="163"/>
    </row>
    <row r="199" spans="2:8" ht="21.75" thickBot="1">
      <c r="B199" s="249">
        <v>184</v>
      </c>
      <c r="C199" s="230" t="s">
        <v>901</v>
      </c>
      <c r="D199" s="235" t="s">
        <v>150</v>
      </c>
      <c r="E199" s="232" t="s">
        <v>727</v>
      </c>
      <c r="F199" s="233" t="s">
        <v>892</v>
      </c>
      <c r="G199" s="163">
        <v>1</v>
      </c>
      <c r="H199" s="163"/>
    </row>
    <row r="200" spans="2:8" ht="21.75" thickBot="1">
      <c r="B200" s="249">
        <v>185</v>
      </c>
      <c r="C200" s="230" t="s">
        <v>966</v>
      </c>
      <c r="D200" s="235" t="s">
        <v>150</v>
      </c>
      <c r="E200" s="232" t="s">
        <v>727</v>
      </c>
      <c r="F200" s="233" t="s">
        <v>892</v>
      </c>
      <c r="G200" s="163" t="s">
        <v>112</v>
      </c>
      <c r="H200" s="163"/>
    </row>
    <row r="201" spans="2:8" ht="21.75" thickBot="1">
      <c r="B201" s="249">
        <v>186</v>
      </c>
      <c r="C201" s="230" t="s">
        <v>902</v>
      </c>
      <c r="D201" s="235" t="s">
        <v>150</v>
      </c>
      <c r="E201" s="232" t="s">
        <v>727</v>
      </c>
      <c r="F201" s="233" t="s">
        <v>892</v>
      </c>
      <c r="G201" s="163" t="s">
        <v>112</v>
      </c>
      <c r="H201" s="163"/>
    </row>
    <row r="202" spans="2:8" ht="21.75" thickBot="1">
      <c r="B202" s="249">
        <v>187</v>
      </c>
      <c r="C202" s="230" t="s">
        <v>794</v>
      </c>
      <c r="D202" s="235" t="s">
        <v>150</v>
      </c>
      <c r="E202" s="232" t="s">
        <v>727</v>
      </c>
      <c r="F202" s="233" t="s">
        <v>892</v>
      </c>
      <c r="G202" s="163" t="s">
        <v>112</v>
      </c>
      <c r="H202" s="163"/>
    </row>
    <row r="203" spans="2:8" ht="21.75" thickBot="1">
      <c r="B203" s="249">
        <v>188</v>
      </c>
      <c r="C203" s="230" t="s">
        <v>904</v>
      </c>
      <c r="D203" s="235" t="s">
        <v>150</v>
      </c>
      <c r="E203" s="232" t="s">
        <v>727</v>
      </c>
      <c r="F203" s="233" t="s">
        <v>892</v>
      </c>
      <c r="G203" s="236">
        <v>1</v>
      </c>
      <c r="H203" s="163" t="s">
        <v>171</v>
      </c>
    </row>
    <row r="204" spans="2:8" ht="38.25" thickBot="1">
      <c r="B204" s="249">
        <v>189</v>
      </c>
      <c r="C204" s="230" t="s">
        <v>905</v>
      </c>
      <c r="D204" s="235" t="s">
        <v>150</v>
      </c>
      <c r="E204" s="232" t="s">
        <v>727</v>
      </c>
      <c r="F204" s="233" t="s">
        <v>898</v>
      </c>
      <c r="G204" s="163" t="s">
        <v>906</v>
      </c>
      <c r="H204" s="163"/>
    </row>
    <row r="205" spans="2:8" ht="42.75" thickBot="1">
      <c r="B205" s="249">
        <v>190</v>
      </c>
      <c r="C205" s="230" t="s">
        <v>593</v>
      </c>
      <c r="D205" s="235" t="s">
        <v>150</v>
      </c>
      <c r="E205" s="232" t="s">
        <v>727</v>
      </c>
      <c r="F205" s="233" t="s">
        <v>898</v>
      </c>
      <c r="G205" s="163" t="s">
        <v>906</v>
      </c>
      <c r="H205" s="163"/>
    </row>
    <row r="206" spans="2:8" ht="21.75" thickBot="1">
      <c r="B206" s="249">
        <v>191</v>
      </c>
      <c r="C206" s="230" t="s">
        <v>628</v>
      </c>
      <c r="D206" s="235" t="s">
        <v>150</v>
      </c>
      <c r="E206" s="232" t="s">
        <v>727</v>
      </c>
      <c r="F206" s="233" t="s">
        <v>898</v>
      </c>
      <c r="G206" s="236" t="s">
        <v>112</v>
      </c>
      <c r="H206" s="163"/>
    </row>
    <row r="207" spans="2:8" ht="21.75" thickBot="1">
      <c r="B207" s="249">
        <v>192</v>
      </c>
      <c r="C207" s="230" t="s">
        <v>907</v>
      </c>
      <c r="D207" s="235" t="s">
        <v>150</v>
      </c>
      <c r="E207" s="232" t="s">
        <v>727</v>
      </c>
      <c r="F207" s="233" t="s">
        <v>898</v>
      </c>
      <c r="G207" s="163">
        <v>1</v>
      </c>
      <c r="H207" s="163"/>
    </row>
    <row r="208" spans="2:8" ht="38.25" thickBot="1">
      <c r="B208" s="249">
        <v>193</v>
      </c>
      <c r="C208" s="230" t="s">
        <v>908</v>
      </c>
      <c r="D208" s="235" t="s">
        <v>150</v>
      </c>
      <c r="E208" s="232" t="s">
        <v>727</v>
      </c>
      <c r="F208" s="233" t="s">
        <v>898</v>
      </c>
      <c r="G208" s="163" t="s">
        <v>909</v>
      </c>
      <c r="H208" s="163"/>
    </row>
    <row r="209" spans="2:8" ht="42.75" thickBot="1">
      <c r="B209" s="249">
        <v>194</v>
      </c>
      <c r="C209" s="230" t="s">
        <v>910</v>
      </c>
      <c r="D209" s="235" t="s">
        <v>150</v>
      </c>
      <c r="E209" s="232" t="s">
        <v>727</v>
      </c>
      <c r="F209" s="233" t="s">
        <v>898</v>
      </c>
      <c r="G209" s="163" t="s">
        <v>112</v>
      </c>
      <c r="H209" s="163"/>
    </row>
    <row r="210" spans="2:8" ht="21.75" thickBot="1">
      <c r="B210" s="249">
        <v>195</v>
      </c>
      <c r="C210" s="230" t="s">
        <v>978</v>
      </c>
      <c r="D210" s="235" t="s">
        <v>150</v>
      </c>
      <c r="E210" s="232" t="s">
        <v>727</v>
      </c>
      <c r="F210" s="233" t="s">
        <v>898</v>
      </c>
      <c r="G210" s="163" t="s">
        <v>112</v>
      </c>
      <c r="H210" s="163"/>
    </row>
    <row r="211" spans="2:8" ht="21.75" thickBot="1">
      <c r="B211" s="249">
        <v>196</v>
      </c>
      <c r="C211" s="230" t="s">
        <v>800</v>
      </c>
      <c r="D211" s="235" t="s">
        <v>150</v>
      </c>
      <c r="E211" s="232" t="s">
        <v>727</v>
      </c>
      <c r="F211" s="233" t="s">
        <v>898</v>
      </c>
      <c r="G211" s="163">
        <v>1</v>
      </c>
      <c r="H211" s="163"/>
    </row>
    <row r="212" spans="2:8" ht="21.75" thickBot="1">
      <c r="B212" s="249">
        <v>197</v>
      </c>
      <c r="C212" s="230" t="s">
        <v>979</v>
      </c>
      <c r="D212" s="235" t="s">
        <v>150</v>
      </c>
      <c r="E212" s="232" t="s">
        <v>727</v>
      </c>
      <c r="F212" s="233" t="s">
        <v>898</v>
      </c>
      <c r="G212" s="163">
        <v>1</v>
      </c>
      <c r="H212" s="163"/>
    </row>
    <row r="213" spans="2:8" ht="57" thickBot="1">
      <c r="B213" s="249">
        <v>198</v>
      </c>
      <c r="C213" s="230" t="s">
        <v>934</v>
      </c>
      <c r="D213" s="235" t="s">
        <v>150</v>
      </c>
      <c r="E213" s="232" t="s">
        <v>727</v>
      </c>
      <c r="F213" s="233" t="s">
        <v>898</v>
      </c>
      <c r="G213" s="236">
        <v>2</v>
      </c>
      <c r="H213" s="236" t="s">
        <v>911</v>
      </c>
    </row>
    <row r="214" spans="2:8" ht="21.75" thickBot="1">
      <c r="B214" s="249">
        <v>199</v>
      </c>
      <c r="C214" s="230" t="s">
        <v>980</v>
      </c>
      <c r="D214" s="235" t="s">
        <v>150</v>
      </c>
      <c r="E214" s="232" t="s">
        <v>727</v>
      </c>
      <c r="F214" s="233" t="s">
        <v>898</v>
      </c>
      <c r="G214" s="163">
        <v>1</v>
      </c>
      <c r="H214" s="163"/>
    </row>
    <row r="215" spans="2:8" ht="21.75" thickBot="1">
      <c r="B215" s="249">
        <v>200</v>
      </c>
      <c r="C215" s="230" t="s">
        <v>935</v>
      </c>
      <c r="D215" s="235" t="s">
        <v>150</v>
      </c>
      <c r="E215" s="232" t="s">
        <v>727</v>
      </c>
      <c r="F215" s="233" t="s">
        <v>898</v>
      </c>
      <c r="G215" s="163">
        <v>1</v>
      </c>
      <c r="H215" s="163"/>
    </row>
    <row r="216" spans="2:8" ht="21.75" thickBot="1">
      <c r="B216" s="249">
        <v>201</v>
      </c>
      <c r="C216" s="230" t="s">
        <v>79</v>
      </c>
      <c r="D216" s="235" t="s">
        <v>150</v>
      </c>
      <c r="E216" s="232" t="s">
        <v>727</v>
      </c>
      <c r="F216" s="233" t="s">
        <v>898</v>
      </c>
      <c r="G216" s="163">
        <v>1</v>
      </c>
      <c r="H216" s="163"/>
    </row>
    <row r="217" spans="2:8" ht="21.75" thickBot="1">
      <c r="B217" s="249">
        <v>202</v>
      </c>
      <c r="C217" s="230" t="s">
        <v>556</v>
      </c>
      <c r="D217" s="235" t="s">
        <v>150</v>
      </c>
      <c r="E217" s="232" t="s">
        <v>727</v>
      </c>
      <c r="F217" s="233" t="s">
        <v>898</v>
      </c>
      <c r="G217" s="163" t="s">
        <v>112</v>
      </c>
      <c r="H217" s="163"/>
    </row>
    <row r="218" spans="2:8" ht="21.75" thickBot="1">
      <c r="B218" s="249">
        <v>203</v>
      </c>
      <c r="C218" s="230" t="s">
        <v>90</v>
      </c>
      <c r="D218" s="235" t="s">
        <v>150</v>
      </c>
      <c r="E218" s="232" t="s">
        <v>727</v>
      </c>
      <c r="F218" s="233" t="s">
        <v>936</v>
      </c>
      <c r="G218" s="163">
        <v>1</v>
      </c>
      <c r="H218" s="163"/>
    </row>
    <row r="219" spans="2:8" ht="21.75" thickBot="1">
      <c r="B219" s="249">
        <v>204</v>
      </c>
      <c r="C219" s="230" t="s">
        <v>792</v>
      </c>
      <c r="D219" s="235" t="s">
        <v>150</v>
      </c>
      <c r="E219" s="232" t="s">
        <v>727</v>
      </c>
      <c r="F219" s="233" t="s">
        <v>936</v>
      </c>
      <c r="G219" s="163">
        <v>1</v>
      </c>
      <c r="H219" s="163"/>
    </row>
    <row r="220" spans="2:8" ht="21.75" thickBot="1">
      <c r="B220" s="249">
        <v>205</v>
      </c>
      <c r="C220" s="230" t="s">
        <v>586</v>
      </c>
      <c r="D220" s="235" t="s">
        <v>150</v>
      </c>
      <c r="E220" s="232" t="s">
        <v>727</v>
      </c>
      <c r="F220" s="233" t="s">
        <v>936</v>
      </c>
      <c r="G220" s="163">
        <v>1</v>
      </c>
      <c r="H220" s="163" t="s">
        <v>171</v>
      </c>
    </row>
    <row r="221" spans="2:8" ht="21.75" thickBot="1">
      <c r="B221" s="249">
        <v>206</v>
      </c>
      <c r="C221" s="230" t="s">
        <v>477</v>
      </c>
      <c r="D221" s="235" t="s">
        <v>150</v>
      </c>
      <c r="E221" s="232" t="s">
        <v>727</v>
      </c>
      <c r="F221" s="233" t="s">
        <v>936</v>
      </c>
      <c r="G221" s="163">
        <v>1</v>
      </c>
      <c r="H221" s="163"/>
    </row>
    <row r="222" spans="2:8" ht="21.75" thickBot="1">
      <c r="B222" s="249">
        <v>207</v>
      </c>
      <c r="C222" s="230" t="s">
        <v>804</v>
      </c>
      <c r="D222" s="235" t="s">
        <v>150</v>
      </c>
      <c r="E222" s="232" t="s">
        <v>727</v>
      </c>
      <c r="F222" s="233" t="s">
        <v>936</v>
      </c>
      <c r="G222" s="163" t="s">
        <v>112</v>
      </c>
      <c r="H222" s="163"/>
    </row>
    <row r="223" spans="2:8" ht="21.75" thickBot="1">
      <c r="B223" s="249">
        <v>208</v>
      </c>
      <c r="C223" s="230" t="s">
        <v>912</v>
      </c>
      <c r="D223" s="235" t="s">
        <v>150</v>
      </c>
      <c r="E223" s="232" t="s">
        <v>727</v>
      </c>
      <c r="F223" s="233" t="s">
        <v>937</v>
      </c>
      <c r="G223" s="163" t="s">
        <v>112</v>
      </c>
      <c r="H223" s="163"/>
    </row>
    <row r="224" spans="2:8" ht="21.75" thickBot="1">
      <c r="B224" s="249">
        <v>209</v>
      </c>
      <c r="C224" s="230" t="s">
        <v>805</v>
      </c>
      <c r="D224" s="235" t="s">
        <v>150</v>
      </c>
      <c r="E224" s="232" t="s">
        <v>727</v>
      </c>
      <c r="F224" s="233" t="s">
        <v>936</v>
      </c>
      <c r="G224" s="163" t="s">
        <v>112</v>
      </c>
      <c r="H224" s="163"/>
    </row>
    <row r="225" spans="2:8" ht="21.75" thickBot="1">
      <c r="B225" s="249">
        <v>210</v>
      </c>
      <c r="C225" s="230" t="s">
        <v>913</v>
      </c>
      <c r="D225" s="235" t="s">
        <v>150</v>
      </c>
      <c r="E225" s="232" t="s">
        <v>727</v>
      </c>
      <c r="F225" s="233" t="s">
        <v>806</v>
      </c>
      <c r="G225" s="163">
        <v>1</v>
      </c>
      <c r="H225" s="163"/>
    </row>
    <row r="226" spans="2:8" ht="21.75" thickBot="1">
      <c r="B226" s="249">
        <v>211</v>
      </c>
      <c r="C226" s="230" t="s">
        <v>789</v>
      </c>
      <c r="D226" s="235" t="s">
        <v>150</v>
      </c>
      <c r="E226" s="232" t="s">
        <v>727</v>
      </c>
      <c r="F226" s="233" t="s">
        <v>796</v>
      </c>
      <c r="G226" s="163" t="s">
        <v>914</v>
      </c>
      <c r="H226" s="163"/>
    </row>
    <row r="227" spans="2:8" ht="21.75" thickBot="1">
      <c r="B227" s="249">
        <v>212</v>
      </c>
      <c r="C227" s="230" t="s">
        <v>499</v>
      </c>
      <c r="D227" s="235" t="s">
        <v>150</v>
      </c>
      <c r="E227" s="232" t="s">
        <v>727</v>
      </c>
      <c r="F227" s="233" t="s">
        <v>796</v>
      </c>
      <c r="G227" s="163" t="s">
        <v>914</v>
      </c>
      <c r="H227" s="163"/>
    </row>
    <row r="228" spans="2:8" ht="21.75" thickBot="1">
      <c r="B228" s="249">
        <v>213</v>
      </c>
      <c r="C228" s="230" t="s">
        <v>790</v>
      </c>
      <c r="D228" s="235" t="s">
        <v>150</v>
      </c>
      <c r="E228" s="232" t="s">
        <v>727</v>
      </c>
      <c r="F228" s="233" t="s">
        <v>796</v>
      </c>
      <c r="G228" s="163" t="s">
        <v>914</v>
      </c>
      <c r="H228" s="163"/>
    </row>
    <row r="229" spans="2:8" ht="21.75" thickBot="1">
      <c r="B229" s="249">
        <v>214</v>
      </c>
      <c r="C229" s="230" t="s">
        <v>915</v>
      </c>
      <c r="D229" s="235" t="s">
        <v>150</v>
      </c>
      <c r="E229" s="232" t="s">
        <v>727</v>
      </c>
      <c r="F229" s="233" t="s">
        <v>936</v>
      </c>
      <c r="G229" s="236" t="s">
        <v>914</v>
      </c>
      <c r="H229" s="163"/>
    </row>
    <row r="230" spans="2:8" ht="21.75" thickBot="1">
      <c r="B230" s="249">
        <v>215</v>
      </c>
      <c r="C230" s="230" t="s">
        <v>916</v>
      </c>
      <c r="D230" s="235" t="s">
        <v>150</v>
      </c>
      <c r="E230" s="232" t="s">
        <v>727</v>
      </c>
      <c r="F230" s="233" t="s">
        <v>796</v>
      </c>
      <c r="G230" s="236" t="s">
        <v>914</v>
      </c>
      <c r="H230" s="163"/>
    </row>
    <row r="231" spans="2:8" ht="21.75" thickBot="1">
      <c r="B231" s="249">
        <v>216</v>
      </c>
      <c r="C231" s="230" t="s">
        <v>791</v>
      </c>
      <c r="D231" s="235" t="s">
        <v>150</v>
      </c>
      <c r="E231" s="232" t="s">
        <v>727</v>
      </c>
      <c r="F231" s="233" t="s">
        <v>796</v>
      </c>
      <c r="G231" s="163" t="s">
        <v>914</v>
      </c>
      <c r="H231" s="163"/>
    </row>
    <row r="232" spans="2:8" ht="21.75" thickBot="1">
      <c r="B232" s="249">
        <v>217</v>
      </c>
      <c r="C232" s="230" t="s">
        <v>792</v>
      </c>
      <c r="D232" s="235" t="s">
        <v>150</v>
      </c>
      <c r="E232" s="232" t="s">
        <v>727</v>
      </c>
      <c r="F232" s="233" t="s">
        <v>796</v>
      </c>
      <c r="G232" s="163" t="s">
        <v>914</v>
      </c>
      <c r="H232" s="163"/>
    </row>
    <row r="233" spans="2:8" ht="21.75" thickBot="1">
      <c r="B233" s="249">
        <v>218</v>
      </c>
      <c r="C233" s="230" t="s">
        <v>793</v>
      </c>
      <c r="D233" s="235" t="s">
        <v>150</v>
      </c>
      <c r="E233" s="232" t="s">
        <v>727</v>
      </c>
      <c r="F233" s="233" t="s">
        <v>796</v>
      </c>
      <c r="G233" s="163" t="s">
        <v>112</v>
      </c>
      <c r="H233" s="163"/>
    </row>
    <row r="234" spans="2:8" ht="21.75" thickBot="1">
      <c r="B234" s="249">
        <v>219</v>
      </c>
      <c r="C234" s="230" t="s">
        <v>794</v>
      </c>
      <c r="D234" s="235" t="s">
        <v>150</v>
      </c>
      <c r="E234" s="232" t="s">
        <v>727</v>
      </c>
      <c r="F234" s="233" t="s">
        <v>796</v>
      </c>
      <c r="G234" s="163" t="s">
        <v>112</v>
      </c>
      <c r="H234" s="163"/>
    </row>
    <row r="235" spans="2:8" ht="21.75" thickBot="1">
      <c r="B235" s="249">
        <v>220</v>
      </c>
      <c r="C235" s="230" t="s">
        <v>795</v>
      </c>
      <c r="D235" s="235" t="s">
        <v>150</v>
      </c>
      <c r="E235" s="232" t="s">
        <v>727</v>
      </c>
      <c r="F235" s="233" t="s">
        <v>796</v>
      </c>
      <c r="G235" s="163" t="s">
        <v>914</v>
      </c>
      <c r="H235" s="163"/>
    </row>
    <row r="236" spans="2:8" ht="38.25" thickBot="1">
      <c r="B236" s="249">
        <v>221</v>
      </c>
      <c r="C236" s="230" t="s">
        <v>944</v>
      </c>
      <c r="D236" s="235" t="s">
        <v>150</v>
      </c>
      <c r="E236" s="232" t="s">
        <v>727</v>
      </c>
      <c r="F236" s="233" t="s">
        <v>796</v>
      </c>
      <c r="G236" s="163" t="s">
        <v>112</v>
      </c>
      <c r="H236" s="163" t="s">
        <v>160</v>
      </c>
    </row>
    <row r="237" spans="2:8" ht="21.75" thickBot="1">
      <c r="B237" s="249">
        <v>222</v>
      </c>
      <c r="C237" s="230" t="s">
        <v>797</v>
      </c>
      <c r="D237" s="235" t="s">
        <v>150</v>
      </c>
      <c r="E237" s="232" t="s">
        <v>727</v>
      </c>
      <c r="F237" s="233" t="s">
        <v>796</v>
      </c>
      <c r="G237" s="163" t="s">
        <v>112</v>
      </c>
      <c r="H237" s="163"/>
    </row>
    <row r="238" spans="2:8" ht="21.75" thickBot="1">
      <c r="B238" s="249">
        <v>223</v>
      </c>
      <c r="C238" s="230" t="s">
        <v>798</v>
      </c>
      <c r="D238" s="235" t="s">
        <v>150</v>
      </c>
      <c r="E238" s="232" t="s">
        <v>727</v>
      </c>
      <c r="F238" s="233" t="s">
        <v>796</v>
      </c>
      <c r="G238" s="163" t="s">
        <v>112</v>
      </c>
      <c r="H238" s="163"/>
    </row>
    <row r="239" spans="2:8" ht="21.75" thickBot="1">
      <c r="B239" s="249">
        <v>224</v>
      </c>
      <c r="C239" s="230" t="s">
        <v>917</v>
      </c>
      <c r="D239" s="235" t="s">
        <v>150</v>
      </c>
      <c r="E239" s="232" t="s">
        <v>727</v>
      </c>
      <c r="F239" s="233" t="s">
        <v>796</v>
      </c>
      <c r="G239" s="236" t="s">
        <v>112</v>
      </c>
      <c r="H239" s="163"/>
    </row>
    <row r="240" spans="2:8" ht="21.75" thickBot="1">
      <c r="B240" s="249">
        <v>225</v>
      </c>
      <c r="C240" s="230" t="s">
        <v>799</v>
      </c>
      <c r="D240" s="235" t="s">
        <v>150</v>
      </c>
      <c r="E240" s="232" t="s">
        <v>727</v>
      </c>
      <c r="F240" s="233" t="s">
        <v>796</v>
      </c>
      <c r="G240" s="163" t="s">
        <v>112</v>
      </c>
      <c r="H240" s="163"/>
    </row>
    <row r="241" spans="2:8" ht="21.75" thickBot="1">
      <c r="B241" s="249">
        <v>226</v>
      </c>
      <c r="C241" s="230" t="s">
        <v>132</v>
      </c>
      <c r="D241" s="235" t="s">
        <v>150</v>
      </c>
      <c r="E241" s="232" t="s">
        <v>727</v>
      </c>
      <c r="F241" s="233" t="s">
        <v>796</v>
      </c>
      <c r="G241" s="163" t="s">
        <v>112</v>
      </c>
      <c r="H241" s="163"/>
    </row>
    <row r="242" spans="2:8" ht="21.75" thickBot="1">
      <c r="B242" s="249">
        <v>227</v>
      </c>
      <c r="C242" s="230" t="s">
        <v>24</v>
      </c>
      <c r="D242" s="235" t="s">
        <v>150</v>
      </c>
      <c r="E242" s="232" t="s">
        <v>727</v>
      </c>
      <c r="F242" s="233" t="s">
        <v>796</v>
      </c>
      <c r="G242" s="163" t="s">
        <v>112</v>
      </c>
      <c r="H242" s="163"/>
    </row>
    <row r="243" spans="2:8" ht="21.75" thickBot="1">
      <c r="B243" s="249">
        <v>228</v>
      </c>
      <c r="C243" s="230" t="s">
        <v>918</v>
      </c>
      <c r="D243" s="235" t="s">
        <v>150</v>
      </c>
      <c r="E243" s="232" t="s">
        <v>727</v>
      </c>
      <c r="F243" s="233" t="s">
        <v>796</v>
      </c>
      <c r="G243" s="236" t="s">
        <v>589</v>
      </c>
      <c r="H243" s="163"/>
    </row>
    <row r="244" spans="2:8" ht="21.75" thickBot="1">
      <c r="B244" s="249">
        <v>229</v>
      </c>
      <c r="C244" s="230" t="s">
        <v>902</v>
      </c>
      <c r="D244" s="235" t="s">
        <v>150</v>
      </c>
      <c r="E244" s="232" t="s">
        <v>727</v>
      </c>
      <c r="F244" s="233" t="s">
        <v>796</v>
      </c>
      <c r="G244" s="163" t="s">
        <v>112</v>
      </c>
      <c r="H244" s="163"/>
    </row>
    <row r="245" spans="2:8" ht="21.75" thickBot="1">
      <c r="B245" s="249">
        <v>230</v>
      </c>
      <c r="C245" s="230" t="s">
        <v>919</v>
      </c>
      <c r="D245" s="235" t="s">
        <v>150</v>
      </c>
      <c r="E245" s="232" t="s">
        <v>727</v>
      </c>
      <c r="F245" s="233" t="s">
        <v>936</v>
      </c>
      <c r="G245" s="163" t="s">
        <v>112</v>
      </c>
      <c r="H245" s="163"/>
    </row>
    <row r="246" spans="2:8" ht="21.75" thickBot="1">
      <c r="B246" s="249">
        <v>231</v>
      </c>
      <c r="C246" s="230" t="s">
        <v>134</v>
      </c>
      <c r="D246" s="235" t="s">
        <v>150</v>
      </c>
      <c r="E246" s="232" t="s">
        <v>727</v>
      </c>
      <c r="F246" s="233" t="s">
        <v>796</v>
      </c>
      <c r="G246" s="163" t="s">
        <v>112</v>
      </c>
      <c r="H246" s="163"/>
    </row>
    <row r="247" spans="2:8" ht="21.75" thickBot="1">
      <c r="B247" s="249">
        <v>232</v>
      </c>
      <c r="C247" s="230" t="s">
        <v>913</v>
      </c>
      <c r="D247" s="235" t="s">
        <v>150</v>
      </c>
      <c r="E247" s="232" t="s">
        <v>727</v>
      </c>
      <c r="F247" s="233" t="s">
        <v>796</v>
      </c>
      <c r="G247" s="163" t="s">
        <v>112</v>
      </c>
      <c r="H247" s="163"/>
    </row>
    <row r="248" spans="2:8" ht="21.75" thickBot="1">
      <c r="B248" s="249">
        <v>233</v>
      </c>
      <c r="C248" s="230" t="s">
        <v>444</v>
      </c>
      <c r="D248" s="235" t="s">
        <v>150</v>
      </c>
      <c r="E248" s="232" t="s">
        <v>727</v>
      </c>
      <c r="F248" s="233" t="s">
        <v>796</v>
      </c>
      <c r="G248" s="163" t="s">
        <v>112</v>
      </c>
      <c r="H248" s="163"/>
    </row>
    <row r="249" spans="2:8" ht="21.75" thickBot="1">
      <c r="B249" s="249">
        <v>234</v>
      </c>
      <c r="C249" s="230" t="s">
        <v>73</v>
      </c>
      <c r="D249" s="235" t="s">
        <v>150</v>
      </c>
      <c r="E249" s="232" t="s">
        <v>727</v>
      </c>
      <c r="F249" s="233" t="s">
        <v>59</v>
      </c>
      <c r="G249" s="163">
        <v>1</v>
      </c>
      <c r="H249" s="163"/>
    </row>
    <row r="250" spans="2:8" ht="21.75" thickBot="1">
      <c r="B250" s="249">
        <v>235</v>
      </c>
      <c r="C250" s="230" t="s">
        <v>787</v>
      </c>
      <c r="D250" s="235" t="s">
        <v>150</v>
      </c>
      <c r="E250" s="232" t="s">
        <v>727</v>
      </c>
      <c r="F250" s="233" t="s">
        <v>59</v>
      </c>
      <c r="G250" s="163">
        <v>1</v>
      </c>
      <c r="H250" s="163"/>
    </row>
    <row r="251" spans="2:8" ht="21.75" thickBot="1">
      <c r="B251" s="249">
        <v>236</v>
      </c>
      <c r="C251" s="230" t="s">
        <v>24</v>
      </c>
      <c r="D251" s="235" t="s">
        <v>150</v>
      </c>
      <c r="E251" s="232" t="s">
        <v>727</v>
      </c>
      <c r="F251" s="233" t="s">
        <v>53</v>
      </c>
      <c r="G251" s="163" t="s">
        <v>112</v>
      </c>
      <c r="H251" s="163"/>
    </row>
    <row r="252" spans="2:8" ht="21.75" thickBot="1">
      <c r="B252" s="249">
        <v>237</v>
      </c>
      <c r="C252" s="230" t="s">
        <v>920</v>
      </c>
      <c r="D252" s="235" t="s">
        <v>150</v>
      </c>
      <c r="E252" s="232" t="s">
        <v>727</v>
      </c>
      <c r="F252" s="233" t="s">
        <v>53</v>
      </c>
      <c r="G252" s="163" t="s">
        <v>112</v>
      </c>
      <c r="H252" s="163"/>
    </row>
    <row r="253" spans="2:8" ht="21.75" thickBot="1">
      <c r="B253" s="249">
        <v>238</v>
      </c>
      <c r="C253" s="230" t="s">
        <v>802</v>
      </c>
      <c r="D253" s="235" t="s">
        <v>150</v>
      </c>
      <c r="E253" s="232" t="s">
        <v>727</v>
      </c>
      <c r="F253" s="233" t="s">
        <v>53</v>
      </c>
      <c r="G253" s="163">
        <v>1</v>
      </c>
      <c r="H253" s="163"/>
    </row>
    <row r="254" spans="2:8" ht="21.75" thickBot="1">
      <c r="B254" s="249">
        <v>239</v>
      </c>
      <c r="C254" s="230" t="s">
        <v>792</v>
      </c>
      <c r="D254" s="235" t="s">
        <v>150</v>
      </c>
      <c r="E254" s="232" t="s">
        <v>727</v>
      </c>
      <c r="F254" s="233" t="s">
        <v>803</v>
      </c>
      <c r="G254" s="163">
        <v>1</v>
      </c>
      <c r="H254" s="163"/>
    </row>
    <row r="255" spans="2:8" ht="21.75" thickBot="1">
      <c r="B255" s="249">
        <v>240</v>
      </c>
      <c r="C255" s="230" t="s">
        <v>132</v>
      </c>
      <c r="D255" s="235" t="s">
        <v>150</v>
      </c>
      <c r="E255" s="232" t="s">
        <v>727</v>
      </c>
      <c r="F255" s="233" t="s">
        <v>803</v>
      </c>
      <c r="G255" s="163">
        <v>1</v>
      </c>
      <c r="H255" s="163"/>
    </row>
    <row r="256" spans="2:8" ht="21.75" thickBot="1">
      <c r="B256" s="249">
        <v>241</v>
      </c>
      <c r="C256" s="230" t="s">
        <v>586</v>
      </c>
      <c r="D256" s="235" t="s">
        <v>150</v>
      </c>
      <c r="E256" s="232" t="s">
        <v>727</v>
      </c>
      <c r="F256" s="233" t="s">
        <v>803</v>
      </c>
      <c r="G256" s="163">
        <v>1</v>
      </c>
      <c r="H256" s="163" t="s">
        <v>171</v>
      </c>
    </row>
    <row r="257" spans="2:8" ht="21.75" thickBot="1">
      <c r="B257" s="249">
        <v>242</v>
      </c>
      <c r="C257" s="230" t="s">
        <v>90</v>
      </c>
      <c r="D257" s="235" t="s">
        <v>150</v>
      </c>
      <c r="E257" s="232" t="s">
        <v>727</v>
      </c>
      <c r="F257" s="233" t="s">
        <v>803</v>
      </c>
      <c r="G257" s="163">
        <v>1</v>
      </c>
      <c r="H257" s="163"/>
    </row>
    <row r="258" spans="2:8" ht="42.75" thickBot="1">
      <c r="B258" s="249">
        <v>243</v>
      </c>
      <c r="C258" s="230" t="s">
        <v>981</v>
      </c>
      <c r="D258" s="235" t="s">
        <v>150</v>
      </c>
      <c r="E258" s="232" t="s">
        <v>727</v>
      </c>
      <c r="F258" s="233" t="s">
        <v>892</v>
      </c>
      <c r="G258" s="163">
        <v>1</v>
      </c>
      <c r="H258" s="163"/>
    </row>
    <row r="259" spans="2:8" ht="21.75" thickBot="1">
      <c r="B259" s="249">
        <v>244</v>
      </c>
      <c r="C259" s="230" t="s">
        <v>627</v>
      </c>
      <c r="D259" s="235" t="s">
        <v>150</v>
      </c>
      <c r="E259" s="232" t="s">
        <v>727</v>
      </c>
      <c r="F259" s="233" t="s">
        <v>982</v>
      </c>
      <c r="G259" s="163">
        <v>1</v>
      </c>
      <c r="H259" s="163"/>
    </row>
  </sheetData>
  <autoFilter ref="B15:H259"/>
  <mergeCells count="11">
    <mergeCell ref="C1:H5"/>
    <mergeCell ref="C6:H6"/>
    <mergeCell ref="C7:H7"/>
    <mergeCell ref="C8:H8"/>
    <mergeCell ref="C9:D9"/>
    <mergeCell ref="C11:D11"/>
    <mergeCell ref="G11:H11"/>
    <mergeCell ref="C12:D12"/>
    <mergeCell ref="G12:H12"/>
    <mergeCell ref="C10:D10"/>
    <mergeCell ref="G10:H1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</vt:i4>
      </vt:variant>
    </vt:vector>
  </HeadingPairs>
  <TitlesOfParts>
    <vt:vector size="19" baseType="lpstr">
      <vt:lpstr>خانه بهداشت</vt:lpstr>
      <vt:lpstr>پایگاه سلامت</vt:lpstr>
      <vt:lpstr>پایگاه پزشکی خانواده</vt:lpstr>
      <vt:lpstr>مرکز خدمات جامع روستایی</vt:lpstr>
      <vt:lpstr>مرکز خدمات جامع شهری-شهری روستا</vt:lpstr>
      <vt:lpstr>مرکز خدمات جامع شبانه روزی</vt:lpstr>
      <vt:lpstr>دندانپزشکی</vt:lpstr>
      <vt:lpstr>داروخانه</vt:lpstr>
      <vt:lpstr>تصویربرداری</vt:lpstr>
      <vt:lpstr>محل زیست</vt:lpstr>
      <vt:lpstr>تسهیلات زایمانی</vt:lpstr>
      <vt:lpstr>مرکز مشاوره و مراقبتهای رفتاری</vt:lpstr>
      <vt:lpstr>پایگاه مراقبت بهداشتی مرزی</vt:lpstr>
      <vt:lpstr>مرکز مراقبت بهداشتی مرزی</vt:lpstr>
      <vt:lpstr>واحد نمونه گیری آزمایشگاه</vt:lpstr>
      <vt:lpstr>آزمایشگاه</vt:lpstr>
      <vt:lpstr>آزمایشگاه مرجع</vt:lpstr>
      <vt:lpstr>مرکز آموزش بهورزی</vt:lpstr>
      <vt:lpstr>'مرکز خدمات جامع روستایی'!Print_Area</vt:lpstr>
    </vt:vector>
  </TitlesOfParts>
  <Company>health.gov.ir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رضایی خانم طیبه</dc:creator>
  <cp:lastModifiedBy>gostaresh</cp:lastModifiedBy>
  <cp:lastPrinted>2023-01-17T08:52:05Z</cp:lastPrinted>
  <dcterms:created xsi:type="dcterms:W3CDTF">2022-04-25T11:43:33Z</dcterms:created>
  <dcterms:modified xsi:type="dcterms:W3CDTF">2025-01-06T10:29:30Z</dcterms:modified>
</cp:coreProperties>
</file>